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<sst xmlns="http://schemas.openxmlformats.org/spreadsheetml/2006/main" count="465" uniqueCount="267">
  <si>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</si>
  <si>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</si>
  <si>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</si>
  <si>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</si>
  <si>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</si>
  <si>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</si>
  <si>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</si>
  <si>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</si>
  <si>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</si>
  <si>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</si>
  <si>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</si>
  <si>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</si>
  <si>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</si>
  <si>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</si>
  <si>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</si>
  <si>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</si>
  <si>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</si>
  <si>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</si>
  <si>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</si>
  <si>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</si>
  <si>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</si>
  <si>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</si>
  <si>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</si>
  <si>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</si>
  <si>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</si>
  <si>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</si>
  <si>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</si>
  <si>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</si>
  <si>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</si>
  <si>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</si>
  <si>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</si>
  <si>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</si>
  <si>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</si>
  <si>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</si>
  <si>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</si>
  <si>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</si>
  <si>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</si>
  <si>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</si>
  <si>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</si>
  <si>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</si>
  <si>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</si>
  <si>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</si>
  <si>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</si>
  <si>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</si>
  <si>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</si>
  <si>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</si>
  <si>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</si>
  <si>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</si>
  <si>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</si>
  <si>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</si>
  <si>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</si>
  <si>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</si>
  <si>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</si>
  <si>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</si>
  <si>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</si>
  <si>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</si>
  <si>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</si>
  <si>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</si>
  <si>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</si>
  <si>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</si>
  <si>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</si>
  <si>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</si>
  <si>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</si>
  <si>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</si>
  <si>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</si>
  <si>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</si>
  <si>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</si>
  <si>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</si>
  <si>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</si>
  <si>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</si>
  <si>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雨水连接管DN200：201m 覆土0.7m</t>
  </si>
  <si>
    <t>雨水连接管d300：578m 覆土0.7m</t>
  </si>
  <si>
    <t>49Y1</t>
  </si>
  <si>
    <t>49Y2</t>
  </si>
  <si>
    <t>49Y3</t>
  </si>
  <si>
    <t>49Y4</t>
  </si>
  <si>
    <t>49Y5</t>
  </si>
  <si>
    <t>49Y6</t>
  </si>
  <si>
    <t>49Y7</t>
  </si>
  <si>
    <t>49Y8</t>
  </si>
  <si>
    <t>49Y9</t>
  </si>
  <si>
    <t>49Y10</t>
  </si>
  <si>
    <t>49Y11</t>
  </si>
  <si>
    <t>49Y12</t>
  </si>
  <si>
    <t>49Y13</t>
  </si>
  <si>
    <t>49Y14</t>
  </si>
  <si>
    <t>49Y15</t>
  </si>
  <si>
    <t>49Y16</t>
  </si>
  <si>
    <t>49Y17</t>
  </si>
  <si>
    <t>49Y18</t>
  </si>
  <si>
    <t>49Y19</t>
  </si>
  <si>
    <t>49Y20</t>
  </si>
  <si>
    <t>49Y21</t>
  </si>
  <si>
    <t>49Y22</t>
  </si>
  <si>
    <t>49Y23</t>
  </si>
  <si>
    <t>49Y24</t>
  </si>
  <si>
    <t>49Y25</t>
  </si>
  <si>
    <t>49Y26</t>
  </si>
  <si>
    <t>49Y27</t>
  </si>
  <si>
    <t>49Y28</t>
  </si>
  <si>
    <t>49Y29</t>
  </si>
  <si>
    <t>49Y30</t>
  </si>
  <si>
    <t>49Y31</t>
  </si>
  <si>
    <t>49Y32</t>
  </si>
  <si>
    <t>49Y33</t>
  </si>
  <si>
    <t>49Y35</t>
  </si>
  <si>
    <t>49Y36</t>
  </si>
  <si>
    <t>49Y37</t>
  </si>
  <si>
    <t>49Y38</t>
  </si>
  <si>
    <t>49Y41</t>
  </si>
  <si>
    <t>49Y42</t>
  </si>
  <si>
    <t>49Y45</t>
  </si>
  <si>
    <t>49Y46</t>
  </si>
  <si>
    <t>49Y39</t>
  </si>
  <si>
    <t>49Y40</t>
  </si>
  <si>
    <t>49Y41-1</t>
  </si>
  <si>
    <t>49Y42-1</t>
  </si>
  <si>
    <t>49Y43</t>
  </si>
  <si>
    <t>49Y44</t>
  </si>
  <si>
    <t>49Y45-1</t>
  </si>
  <si>
    <t>49Y46-1</t>
  </si>
  <si>
    <t>49Y47</t>
  </si>
  <si>
    <t>49Y48</t>
  </si>
  <si>
    <t>49Y49</t>
  </si>
  <si>
    <t>49Y50</t>
  </si>
  <si>
    <t>49Y51</t>
  </si>
  <si>
    <t>49Y52</t>
  </si>
  <si>
    <t>49Y53</t>
  </si>
  <si>
    <t>49Y54</t>
  </si>
  <si>
    <t>49Y55</t>
  </si>
  <si>
    <t>49Y56</t>
  </si>
  <si>
    <t>49Y57</t>
  </si>
  <si>
    <t>49Y54-1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</si>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</sst>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D58" activePane="bottomRight" state="frozenSplit"/>
      <selection/>
      <selection pane="topRight"/>
      <selection pane="bottomLeft"/>
      <selection pane="bottomRight" activeCell="N95" sqref="N9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201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132.62985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56.3877358276379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69.9275129386466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644.205</v>
      </c>
      <c r="BC11" s="161">
        <f t="shared" si="13"/>
        <v>697.47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132.62985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132.62985</v>
      </c>
      <c r="BS11" s="52">
        <f t="shared" si="18"/>
        <v>0</v>
      </c>
      <c r="BT11" s="32">
        <f>IF(OR(LOOKUP(V11,Sheet2!A$3:A$25,Sheet2!B$3:B$25)=1,G11=0),0,AW11-AO11*0.2*G11)</f>
        <v>13.7757358276379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578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594.8776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56.0082</v>
      </c>
      <c r="AV14" s="158">
        <f>IF(AND(AE14&gt;3.5,AF14&gt;3.5),LOOKUP(Sheet1!V14,Sheet2!A$3:A$24,Sheet2!W$3:W$24),LOOKUP(V14,Sheet2!A$3:A$24,Sheet2!V$3:V$24))*G14</f>
        <v>70.5414128407132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411.792943168013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2092.36</v>
      </c>
      <c r="BC14" s="161">
        <f t="shared" si="13"/>
        <v>2165.57333333333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594.8776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594.8776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72</v>
      </c>
      <c r="B18" s="32">
        <v>7.95</v>
      </c>
      <c r="D18" s="103">
        <f t="shared" si="25"/>
        <v>7.47</v>
      </c>
      <c r="E18" s="103">
        <v>7.95</v>
      </c>
      <c r="F18" s="103">
        <v>6.92</v>
      </c>
      <c r="G18" s="32">
        <v>15.4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7.47</v>
      </c>
      <c r="X18" s="142">
        <f t="shared" si="1"/>
        <v>7.95</v>
      </c>
      <c r="Y18" s="142">
        <f t="shared" si="1"/>
        <v>6.92</v>
      </c>
      <c r="Z18" s="142">
        <f>Y18+LOOKUP(V18,Sheet2!A$3:A$24,Sheet2!J$3:J$24)</f>
        <v>7.26</v>
      </c>
      <c r="AA18" s="142">
        <f t="shared" si="6"/>
        <v>7.45</v>
      </c>
      <c r="AB18" s="142">
        <f t="shared" si="2"/>
        <v>7.93</v>
      </c>
      <c r="AC18" s="142">
        <f t="shared" si="2"/>
        <v>6.874</v>
      </c>
      <c r="AD18" s="142">
        <f>AC18+LOOKUP(V18,Sheet2!A$3:A$24,Sheet2!J$3:J$24)</f>
        <v>7.214</v>
      </c>
      <c r="AE18" s="142">
        <f t="shared" si="7"/>
        <v>0.69</v>
      </c>
      <c r="AF18" s="142">
        <f t="shared" si="8"/>
        <v>0.716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0.860000000000001</v>
      </c>
      <c r="AM18" s="142">
        <f t="shared" si="10"/>
        <v>0.886</v>
      </c>
      <c r="AN18" s="142">
        <f t="shared" si="11"/>
        <v>0.873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16.670808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1.49226</v>
      </c>
      <c r="AV18" s="158">
        <f>IF(AND(AE18&gt;3.5,AF18&gt;3.5),LOOKUP(Sheet1!V18,Sheet2!A$3:A$24,Sheet2!W$3:W$24),LOOKUP(V18,Sheet2!A$3:A$24,Sheet2!V$3:V$24))*G18</f>
        <v>1.87947708952765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11.5525338906356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57.0724</v>
      </c>
      <c r="BC18" s="161">
        <f t="shared" si="13"/>
        <v>58.5816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16.670808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16.670808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3.352</v>
      </c>
      <c r="BV18" s="52">
        <f t="shared" si="20"/>
        <v>1.986</v>
      </c>
      <c r="BW18" s="32">
        <f t="shared" si="21"/>
        <v>0</v>
      </c>
    </row>
    <row r="19" spans="1:75">
      <c r="A19" s="115" t="s">
        <v>73</v>
      </c>
      <c r="B19" s="32">
        <v>7.93</v>
      </c>
      <c r="D19" s="103">
        <f t="shared" si="25"/>
        <v>7.45</v>
      </c>
      <c r="E19" s="103">
        <v>7.93</v>
      </c>
      <c r="F19" s="103">
        <v>6.874</v>
      </c>
      <c r="G19" s="32">
        <v>7.6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7.45</v>
      </c>
      <c r="X19" s="142">
        <f t="shared" ref="X19:X73" si="27">IF($G19=0,0,E19)</f>
        <v>7.93</v>
      </c>
      <c r="Y19" s="142">
        <f t="shared" ref="Y19:Y73" si="28">IF($G19=0,0,F19)</f>
        <v>6.874</v>
      </c>
      <c r="Z19" s="142">
        <f>Y19+LOOKUP(V19,Sheet2!A$3:A$24,Sheet2!J$3:J$24)</f>
        <v>7.214</v>
      </c>
      <c r="AA19" s="142">
        <f t="shared" si="6"/>
        <v>7.39</v>
      </c>
      <c r="AB19" s="142">
        <f t="shared" ref="AB19:AB73" si="29">IF($G19=0,0,E20)</f>
        <v>7.87</v>
      </c>
      <c r="AC19" s="142">
        <f t="shared" ref="AC19:AC73" si="30">IF($G19=0,0,F20)</f>
        <v>6.851</v>
      </c>
      <c r="AD19" s="142">
        <f>AC19+LOOKUP(V19,Sheet2!A$3:A$24,Sheet2!J$3:J$24)</f>
        <v>7.191</v>
      </c>
      <c r="AE19" s="142">
        <f t="shared" si="7"/>
        <v>0.716</v>
      </c>
      <c r="AF19" s="142">
        <f t="shared" si="8"/>
        <v>0.679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0.886</v>
      </c>
      <c r="AM19" s="142">
        <f t="shared" si="10"/>
        <v>0.849000000000001</v>
      </c>
      <c r="AN19" s="142">
        <f t="shared" si="11"/>
        <v>0.8675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8.17532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0.73644</v>
      </c>
      <c r="AV19" s="158">
        <f>IF(AND(AE19&gt;3.5,AF19&gt;3.5),LOOKUP(Sheet1!V19,Sheet2!A$3:A$24,Sheet2!W$3:W$24),LOOKUP(V19,Sheet2!A$3:A$24,Sheet2!V$3:V$24))*G19</f>
        <v>0.927534148078582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5.64941849148252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3.21964677141295e-15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28.082</v>
      </c>
      <c r="BC19" s="161">
        <f t="shared" si="13"/>
        <v>28.8546666666667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8.17532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8.17532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3.352</v>
      </c>
      <c r="BV19" s="52">
        <f t="shared" si="20"/>
        <v>1.986</v>
      </c>
      <c r="BW19" s="32">
        <f t="shared" si="21"/>
        <v>0</v>
      </c>
    </row>
    <row r="20" spans="1:75">
      <c r="A20" s="115" t="s">
        <v>74</v>
      </c>
      <c r="B20" s="32">
        <v>7.87</v>
      </c>
      <c r="D20" s="103">
        <f t="shared" si="25"/>
        <v>7.39</v>
      </c>
      <c r="E20" s="103">
        <v>7.87</v>
      </c>
      <c r="F20" s="103">
        <v>6.851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115" t="s">
        <v>75</v>
      </c>
      <c r="B21" s="32">
        <v>8</v>
      </c>
      <c r="D21" s="103">
        <f t="shared" si="25"/>
        <v>7.52</v>
      </c>
      <c r="E21" s="103">
        <v>8</v>
      </c>
      <c r="F21" s="103">
        <v>6.816</v>
      </c>
      <c r="G21" s="32">
        <v>15.1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7.52</v>
      </c>
      <c r="X21" s="142">
        <f t="shared" si="27"/>
        <v>8</v>
      </c>
      <c r="Y21" s="142">
        <f t="shared" si="28"/>
        <v>6.816</v>
      </c>
      <c r="Z21" s="142">
        <f>Y21+LOOKUP(V21,Sheet2!A$3:A$24,Sheet2!J$3:J$24)</f>
        <v>7.156</v>
      </c>
      <c r="AA21" s="142">
        <f t="shared" si="6"/>
        <v>7.32</v>
      </c>
      <c r="AB21" s="142">
        <f t="shared" si="29"/>
        <v>7.8</v>
      </c>
      <c r="AC21" s="142">
        <f t="shared" si="30"/>
        <v>6.77</v>
      </c>
      <c r="AD21" s="142">
        <f>AC21+LOOKUP(V21,Sheet2!A$3:A$24,Sheet2!J$3:J$24)</f>
        <v>7.11</v>
      </c>
      <c r="AE21" s="142">
        <f t="shared" si="7"/>
        <v>0.844</v>
      </c>
      <c r="AF21" s="142">
        <f t="shared" si="8"/>
        <v>0.69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1.014</v>
      </c>
      <c r="AM21" s="142">
        <f t="shared" si="10"/>
        <v>0.860000000000001</v>
      </c>
      <c r="AN21" s="142">
        <f t="shared" si="11"/>
        <v>0.937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17.544388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1.46319</v>
      </c>
      <c r="AV21" s="158">
        <f>IF(AND(AE21&gt;3.5,AF21&gt;3.5),LOOKUP(Sheet1!V21,Sheet2!A$3:A$24,Sheet2!W$3:W$24),LOOKUP(V21,Sheet2!A$3:A$24,Sheet2!V$3:V$24))*G21</f>
        <v>1.84286389947192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12.5258205291297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7.54951656745106e-15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57.8934</v>
      </c>
      <c r="BC21" s="161">
        <f t="shared" si="13"/>
        <v>58.7289333333333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17.544388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17.544388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3.608</v>
      </c>
      <c r="BV21" s="52">
        <f t="shared" si="20"/>
        <v>2.114</v>
      </c>
      <c r="BW21" s="32">
        <f t="shared" si="21"/>
        <v>0</v>
      </c>
    </row>
    <row r="22" spans="1:75">
      <c r="A22" s="115" t="s">
        <v>76</v>
      </c>
      <c r="B22" s="32">
        <v>7.8</v>
      </c>
      <c r="D22" s="103">
        <f t="shared" si="25"/>
        <v>7.32</v>
      </c>
      <c r="E22" s="103">
        <v>7.8</v>
      </c>
      <c r="F22" s="103">
        <v>6.77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77</v>
      </c>
      <c r="B23" s="32">
        <v>7.9</v>
      </c>
      <c r="D23" s="103">
        <f t="shared" ref="D7:D38" si="31">IF(AND(B23=0,E23=0),0,IF(B23&gt;E23,E23-C23-AJ23,IF(AJ23&gt;(E23-B23),E23-AJ23-C23,B23-C23)))</f>
        <v>7.42</v>
      </c>
      <c r="E23" s="103">
        <v>7.9</v>
      </c>
      <c r="F23" s="103">
        <v>6.959</v>
      </c>
      <c r="G23" s="32">
        <v>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7.42</v>
      </c>
      <c r="X23" s="142">
        <f t="shared" si="27"/>
        <v>7.9</v>
      </c>
      <c r="Y23" s="142">
        <f t="shared" si="28"/>
        <v>6.959</v>
      </c>
      <c r="Z23" s="142">
        <f>Y23+LOOKUP(V23,Sheet2!A$3:A$24,Sheet2!J$3:J$24)</f>
        <v>7.299</v>
      </c>
      <c r="AA23" s="142">
        <f t="shared" si="6"/>
        <v>7.47</v>
      </c>
      <c r="AB23" s="142">
        <f t="shared" si="29"/>
        <v>7.95</v>
      </c>
      <c r="AC23" s="142">
        <f t="shared" si="30"/>
        <v>6.933</v>
      </c>
      <c r="AD23" s="142">
        <f>AC23+LOOKUP(V23,Sheet2!A$3:A$24,Sheet2!J$3:J$24)</f>
        <v>7.273</v>
      </c>
      <c r="AE23" s="142">
        <f t="shared" si="7"/>
        <v>0.601000000000001</v>
      </c>
      <c r="AF23" s="142">
        <f t="shared" si="8"/>
        <v>0.677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0.771</v>
      </c>
      <c r="AM23" s="142">
        <f t="shared" si="10"/>
        <v>0.847000000000001</v>
      </c>
      <c r="AN23" s="142">
        <f t="shared" si="11"/>
        <v>0.809000000000001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9.02844000000001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0.8721</v>
      </c>
      <c r="AV23" s="158">
        <f>IF(AND(AE23&gt;3.5,AF23&gt;3.5),LOOKUP(Sheet1!V23,Sheet2!A$3:A$24,Sheet2!W$3:W$24),LOOKUP(V23,Sheet2!A$3:A$24,Sheet2!V$3:V$24))*G23</f>
        <v>1.098395701672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6.59182084517667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32.202</v>
      </c>
      <c r="BC23" s="161">
        <f t="shared" si="13"/>
        <v>33.468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9.02844000000001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9.02844000000001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3.274</v>
      </c>
      <c r="BV23" s="52">
        <f t="shared" si="20"/>
        <v>1.947</v>
      </c>
      <c r="BW23" s="32">
        <f t="shared" si="21"/>
        <v>0</v>
      </c>
    </row>
    <row r="24" spans="1:75">
      <c r="A24" s="115" t="s">
        <v>78</v>
      </c>
      <c r="B24" s="32">
        <v>7.95</v>
      </c>
      <c r="D24" s="103">
        <f t="shared" si="31"/>
        <v>7.47</v>
      </c>
      <c r="E24" s="103">
        <v>7.95</v>
      </c>
      <c r="F24" s="103">
        <v>6.933</v>
      </c>
      <c r="G24" s="32">
        <v>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7.47</v>
      </c>
      <c r="X24" s="142">
        <f t="shared" si="27"/>
        <v>7.95</v>
      </c>
      <c r="Y24" s="142">
        <f t="shared" si="28"/>
        <v>6.933</v>
      </c>
      <c r="Z24" s="142">
        <f>Y24+LOOKUP(V24,Sheet2!A$3:A$24,Sheet2!J$3:J$24)</f>
        <v>7.273</v>
      </c>
      <c r="AA24" s="142">
        <f t="shared" si="6"/>
        <v>7.47</v>
      </c>
      <c r="AB24" s="142">
        <f t="shared" si="29"/>
        <v>7.95</v>
      </c>
      <c r="AC24" s="142">
        <f t="shared" si="30"/>
        <v>6.926</v>
      </c>
      <c r="AD24" s="142">
        <f>AC24+LOOKUP(V24,Sheet2!A$3:A$24,Sheet2!J$3:J$24)</f>
        <v>7.266</v>
      </c>
      <c r="AE24" s="142">
        <f t="shared" si="7"/>
        <v>0.677</v>
      </c>
      <c r="AF24" s="142">
        <f t="shared" si="8"/>
        <v>0.684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0.847000000000001</v>
      </c>
      <c r="AM24" s="142">
        <f t="shared" si="10"/>
        <v>0.854000000000001</v>
      </c>
      <c r="AN24" s="142">
        <f t="shared" si="11"/>
        <v>0.850500000000001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2.10924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0.1938</v>
      </c>
      <c r="AV24" s="158">
        <f>IF(AND(AE24&gt;3.5,AF24&gt;3.5),LOOKUP(Sheet1!V24,Sheet2!A$3:A$24,Sheet2!W$3:W$24),LOOKUP(V24,Sheet2!A$3:A$24,Sheet2!V$3:V$24))*G24</f>
        <v>0.24408793370489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1.44692907670593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7.322</v>
      </c>
      <c r="BC24" s="161">
        <f t="shared" si="13"/>
        <v>7.548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2.10924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2.10924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3.288</v>
      </c>
      <c r="BV24" s="52">
        <f t="shared" si="20"/>
        <v>1.954</v>
      </c>
      <c r="BW24" s="32">
        <f t="shared" si="21"/>
        <v>0</v>
      </c>
    </row>
    <row r="25" spans="1:75">
      <c r="A25" s="115" t="s">
        <v>79</v>
      </c>
      <c r="B25" s="32">
        <v>7.95</v>
      </c>
      <c r="D25" s="103">
        <f t="shared" si="31"/>
        <v>7.47</v>
      </c>
      <c r="E25" s="103">
        <v>7.95</v>
      </c>
      <c r="F25" s="103">
        <v>6.926</v>
      </c>
      <c r="G25" s="32">
        <v>15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7.47</v>
      </c>
      <c r="X25" s="142">
        <f t="shared" si="27"/>
        <v>7.95</v>
      </c>
      <c r="Y25" s="142">
        <f t="shared" si="28"/>
        <v>6.926</v>
      </c>
      <c r="Z25" s="142">
        <f>Y25+LOOKUP(V25,Sheet2!A$3:A$24,Sheet2!J$3:J$24)</f>
        <v>7.266</v>
      </c>
      <c r="AA25" s="142">
        <f t="shared" si="6"/>
        <v>7.44</v>
      </c>
      <c r="AB25" s="142">
        <f t="shared" si="29"/>
        <v>7.92</v>
      </c>
      <c r="AC25" s="142">
        <f t="shared" si="30"/>
        <v>6.88</v>
      </c>
      <c r="AD25" s="142">
        <f>AC25+LOOKUP(V25,Sheet2!A$3:A$24,Sheet2!J$3:J$24)</f>
        <v>7.22</v>
      </c>
      <c r="AE25" s="142">
        <f t="shared" si="7"/>
        <v>0.684</v>
      </c>
      <c r="AF25" s="142">
        <f t="shared" si="8"/>
        <v>0.7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0.854000000000001</v>
      </c>
      <c r="AM25" s="142">
        <f t="shared" si="10"/>
        <v>0.87</v>
      </c>
      <c r="AN25" s="142">
        <f t="shared" si="11"/>
        <v>0.862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16.0332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1.4535</v>
      </c>
      <c r="AV25" s="158">
        <f>IF(AND(AE25&gt;3.5,AF25&gt;3.5),LOOKUP(Sheet1!V25,Sheet2!A$3:A$24,Sheet2!W$3:W$24),LOOKUP(V25,Sheet2!A$3:A$24,Sheet2!V$3:V$24))*G25</f>
        <v>1.83065950278667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11.0478680752944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55.26</v>
      </c>
      <c r="BC25" s="161">
        <f t="shared" si="13"/>
        <v>56.84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16.0332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16.0332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3.32</v>
      </c>
      <c r="BV25" s="52">
        <f t="shared" si="20"/>
        <v>1.97</v>
      </c>
      <c r="BW25" s="32">
        <f t="shared" si="21"/>
        <v>0</v>
      </c>
    </row>
    <row r="26" spans="1:75">
      <c r="A26" s="115" t="s">
        <v>80</v>
      </c>
      <c r="B26" s="32">
        <v>7.92</v>
      </c>
      <c r="D26" s="103">
        <f t="shared" si="31"/>
        <v>7.44</v>
      </c>
      <c r="E26" s="103">
        <v>7.92</v>
      </c>
      <c r="F26" s="103">
        <v>6.88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81</v>
      </c>
      <c r="B27" s="32">
        <v>8.02</v>
      </c>
      <c r="D27" s="103">
        <f t="shared" si="31"/>
        <v>7.54</v>
      </c>
      <c r="E27" s="103">
        <v>8.02</v>
      </c>
      <c r="F27" s="103">
        <v>6.99</v>
      </c>
      <c r="G27" s="32">
        <v>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7.54</v>
      </c>
      <c r="X27" s="142">
        <f t="shared" si="27"/>
        <v>8.02</v>
      </c>
      <c r="Y27" s="142">
        <f t="shared" si="28"/>
        <v>6.99</v>
      </c>
      <c r="Z27" s="142">
        <f>Y27+LOOKUP(V27,Sheet2!A$3:A$24,Sheet2!J$3:J$24)</f>
        <v>7.33</v>
      </c>
      <c r="AA27" s="142">
        <f t="shared" si="6"/>
        <v>7.54</v>
      </c>
      <c r="AB27" s="142">
        <f t="shared" si="29"/>
        <v>8.02</v>
      </c>
      <c r="AC27" s="142">
        <f t="shared" si="30"/>
        <v>6.978</v>
      </c>
      <c r="AD27" s="142">
        <f>AC27+LOOKUP(V27,Sheet2!A$3:A$24,Sheet2!J$3:J$24)</f>
        <v>7.318</v>
      </c>
      <c r="AE27" s="142">
        <f t="shared" si="7"/>
        <v>0.69</v>
      </c>
      <c r="AF27" s="142">
        <f t="shared" si="8"/>
        <v>0.702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0.859999999999999</v>
      </c>
      <c r="AM27" s="142">
        <f t="shared" si="10"/>
        <v>0.871999999999999</v>
      </c>
      <c r="AN27" s="142">
        <f t="shared" si="11"/>
        <v>0.865999999999999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4.29536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0.3876</v>
      </c>
      <c r="AV27" s="158">
        <f>IF(AND(AE27&gt;3.5,AF27&gt;3.5),LOOKUP(Sheet1!V27,Sheet2!A$3:A$24,Sheet2!W$3:W$24),LOOKUP(V27,Sheet2!A$3:A$24,Sheet2!V$3:V$24))*G27</f>
        <v>0.48817586740978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2.96593815341185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14.768</v>
      </c>
      <c r="BC27" s="161">
        <f t="shared" si="13"/>
        <v>15.1786666666667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4.29536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4.29536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3.324</v>
      </c>
      <c r="BV27" s="52">
        <f t="shared" si="20"/>
        <v>1.972</v>
      </c>
      <c r="BW27" s="32">
        <f t="shared" si="21"/>
        <v>0</v>
      </c>
    </row>
    <row r="28" spans="1:75">
      <c r="A28" s="115" t="s">
        <v>82</v>
      </c>
      <c r="B28" s="32">
        <v>8.02</v>
      </c>
      <c r="D28" s="103">
        <f t="shared" si="31"/>
        <v>7.54</v>
      </c>
      <c r="E28" s="103">
        <v>8.02</v>
      </c>
      <c r="F28" s="103">
        <v>6.978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115" t="s">
        <v>83</v>
      </c>
      <c r="B29" s="32">
        <v>7.97</v>
      </c>
      <c r="D29" s="103">
        <f t="shared" si="31"/>
        <v>7.49</v>
      </c>
      <c r="E29" s="103">
        <v>7.97</v>
      </c>
      <c r="F29" s="103">
        <v>6.53</v>
      </c>
      <c r="G29" s="32">
        <v>4.9</v>
      </c>
      <c r="H29" s="32">
        <v>0.4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6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7" t="str">
        <f t="shared" si="4"/>
        <v>A</v>
      </c>
      <c r="T29" s="118">
        <f t="shared" si="22"/>
        <v>0</v>
      </c>
      <c r="V29" s="141">
        <f t="shared" si="0"/>
        <v>0.4</v>
      </c>
      <c r="W29" s="142">
        <f t="shared" si="5"/>
        <v>7.49</v>
      </c>
      <c r="X29" s="142">
        <f t="shared" si="27"/>
        <v>7.97</v>
      </c>
      <c r="Y29" s="142">
        <f t="shared" si="28"/>
        <v>6.53</v>
      </c>
      <c r="Z29" s="142">
        <f>Y29+LOOKUP(V29,Sheet2!A$3:A$24,Sheet2!J$3:J$24)</f>
        <v>6.975</v>
      </c>
      <c r="AA29" s="142">
        <f t="shared" si="6"/>
        <v>7.49</v>
      </c>
      <c r="AB29" s="142">
        <f t="shared" si="29"/>
        <v>7.97</v>
      </c>
      <c r="AC29" s="142">
        <f t="shared" si="30"/>
        <v>6.515</v>
      </c>
      <c r="AD29" s="142">
        <f>AC29+LOOKUP(V29,Sheet2!A$3:A$24,Sheet2!J$3:J$24)</f>
        <v>6.96</v>
      </c>
      <c r="AE29" s="142">
        <f t="shared" si="7"/>
        <v>0.994999999999999</v>
      </c>
      <c r="AF29" s="142">
        <f t="shared" si="8"/>
        <v>1.01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0.315</v>
      </c>
      <c r="AI29" s="141">
        <f>LOOKUP(R29,Sheet3!A$2:A$7,Sheet3!D$2:D$7)</f>
        <v>0.35</v>
      </c>
      <c r="AJ29" s="141">
        <f t="shared" si="23"/>
        <v>0.48</v>
      </c>
      <c r="AK29" s="141">
        <f t="shared" si="24"/>
        <v>0.48</v>
      </c>
      <c r="AL29" s="142">
        <f t="shared" si="9"/>
        <v>1.625</v>
      </c>
      <c r="AM29" s="142">
        <f t="shared" si="10"/>
        <v>1.64</v>
      </c>
      <c r="AN29" s="142">
        <f t="shared" si="11"/>
        <v>1.6325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1.35</v>
      </c>
      <c r="AP29" s="120"/>
      <c r="AQ29" s="156">
        <f t="shared" si="12"/>
        <v>10.7989875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2.31525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0.56154</v>
      </c>
      <c r="AV29" s="158">
        <f>IF(AND(AE29&gt;3.5,AF29&gt;3.5),LOOKUP(Sheet1!V29,Sheet2!A$3:A$24,Sheet2!W$3:W$24),LOOKUP(V29,Sheet2!A$3:A$24,Sheet2!V$3:V$24))*G29</f>
        <v>0.768255100153974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6.08109181459057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0.1488375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25.6025</v>
      </c>
      <c r="BC29" s="161">
        <f t="shared" si="13"/>
        <v>23.6016666666667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10.7989875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10.7989875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4.915</v>
      </c>
      <c r="BV29" s="52">
        <f t="shared" si="20"/>
        <v>2.795</v>
      </c>
      <c r="BW29" s="32">
        <f t="shared" si="21"/>
        <v>4.9</v>
      </c>
    </row>
    <row r="30" spans="1:75">
      <c r="A30" s="115" t="s">
        <v>84</v>
      </c>
      <c r="B30" s="32">
        <v>7.97</v>
      </c>
      <c r="D30" s="103">
        <f t="shared" si="31"/>
        <v>7.49</v>
      </c>
      <c r="E30" s="103">
        <v>7.97</v>
      </c>
      <c r="F30" s="103">
        <v>6.515</v>
      </c>
      <c r="G30" s="32">
        <v>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115" t="s">
        <v>85</v>
      </c>
      <c r="B31" s="32">
        <v>8.03</v>
      </c>
      <c r="D31" s="103">
        <f t="shared" si="31"/>
        <v>7.55</v>
      </c>
      <c r="E31" s="103">
        <v>8.03</v>
      </c>
      <c r="F31" s="103">
        <v>7</v>
      </c>
      <c r="G31" s="32">
        <v>10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f t="shared" si="22"/>
        <v>0</v>
      </c>
      <c r="V31" s="141">
        <f t="shared" si="0"/>
        <v>0.3</v>
      </c>
      <c r="W31" s="142">
        <f t="shared" si="5"/>
        <v>7.55</v>
      </c>
      <c r="X31" s="142">
        <f t="shared" si="27"/>
        <v>8.03</v>
      </c>
      <c r="Y31" s="142">
        <f t="shared" si="28"/>
        <v>7</v>
      </c>
      <c r="Z31" s="142">
        <f>Y31+LOOKUP(V31,Sheet2!A$3:A$24,Sheet2!J$3:J$24)</f>
        <v>7.34</v>
      </c>
      <c r="AA31" s="142">
        <f t="shared" si="6"/>
        <v>7.6</v>
      </c>
      <c r="AB31" s="142">
        <f t="shared" si="29"/>
        <v>8.08</v>
      </c>
      <c r="AC31" s="142">
        <f t="shared" si="30"/>
        <v>6.972</v>
      </c>
      <c r="AD31" s="142">
        <f>AC31+LOOKUP(V31,Sheet2!A$3:A$24,Sheet2!J$3:J$24)</f>
        <v>7.312</v>
      </c>
      <c r="AE31" s="142">
        <f t="shared" si="7"/>
        <v>0.69</v>
      </c>
      <c r="AF31" s="142">
        <f t="shared" si="8"/>
        <v>0.768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0.859999999999999</v>
      </c>
      <c r="AM31" s="142">
        <f t="shared" si="10"/>
        <v>0.937999999999999</v>
      </c>
      <c r="AN31" s="142">
        <f t="shared" si="11"/>
        <v>0.898999999999999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11.1476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0.969</v>
      </c>
      <c r="AV31" s="158">
        <f>IF(AND(AE31&gt;3.5,AF31&gt;3.5),LOOKUP(Sheet1!V31,Sheet2!A$3:A$24,Sheet2!W$3:W$24),LOOKUP(V31,Sheet2!A$3:A$24,Sheet2!V$3:V$24))*G31</f>
        <v>1.22043966852445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7.82404538352962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1.11022302462516e-15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37.58</v>
      </c>
      <c r="BC31" s="161">
        <f t="shared" si="13"/>
        <v>38.3866666666667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11.1476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11.1476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3.456</v>
      </c>
      <c r="BV31" s="52">
        <f t="shared" si="20"/>
        <v>2.038</v>
      </c>
      <c r="BW31" s="32">
        <f t="shared" si="21"/>
        <v>0</v>
      </c>
    </row>
    <row r="32" spans="1:75">
      <c r="A32" s="115" t="s">
        <v>86</v>
      </c>
      <c r="B32" s="32">
        <v>8.08</v>
      </c>
      <c r="D32" s="103">
        <f t="shared" si="31"/>
        <v>7.6</v>
      </c>
      <c r="E32" s="103">
        <v>8.08</v>
      </c>
      <c r="F32" s="103">
        <v>6.972</v>
      </c>
      <c r="G32" s="32">
        <v>21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7.6</v>
      </c>
      <c r="X32" s="142">
        <f t="shared" si="27"/>
        <v>8.08</v>
      </c>
      <c r="Y32" s="142">
        <f t="shared" si="28"/>
        <v>6.972</v>
      </c>
      <c r="Z32" s="142">
        <f>Y32+LOOKUP(V32,Sheet2!A$3:A$24,Sheet2!J$3:J$24)</f>
        <v>7.312</v>
      </c>
      <c r="AA32" s="142">
        <f t="shared" si="6"/>
        <v>7.56</v>
      </c>
      <c r="AB32" s="142">
        <f t="shared" si="29"/>
        <v>8.04</v>
      </c>
      <c r="AC32" s="142">
        <f t="shared" si="30"/>
        <v>6.909</v>
      </c>
      <c r="AD32" s="142">
        <f>AC32+LOOKUP(V32,Sheet2!A$3:A$24,Sheet2!J$3:J$24)</f>
        <v>7.249</v>
      </c>
      <c r="AE32" s="142">
        <f t="shared" si="7"/>
        <v>0.768</v>
      </c>
      <c r="AF32" s="142">
        <f t="shared" si="8"/>
        <v>0.790999999999999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0.937999999999999</v>
      </c>
      <c r="AM32" s="142">
        <f t="shared" si="10"/>
        <v>0.960999999999999</v>
      </c>
      <c r="AN32" s="142">
        <f t="shared" si="11"/>
        <v>0.949499999999999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24.72498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2.0349</v>
      </c>
      <c r="AV32" s="158">
        <f>IF(AND(AE32&gt;3.5,AF32&gt;3.5),LOOKUP(Sheet1!V32,Sheet2!A$3:A$24,Sheet2!W$3:W$24),LOOKUP(V32,Sheet2!A$3:A$24,Sheet2!V$3:V$24))*G32</f>
        <v>2.56292330390134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17.7455153054122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81.039</v>
      </c>
      <c r="BC32" s="161">
        <f t="shared" si="13"/>
        <v>82.026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24.72498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24.72498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3.502</v>
      </c>
      <c r="BV32" s="52">
        <f t="shared" si="20"/>
        <v>2.061</v>
      </c>
      <c r="BW32" s="32">
        <f t="shared" si="21"/>
        <v>0</v>
      </c>
    </row>
    <row r="33" spans="1:75">
      <c r="A33" s="115" t="s">
        <v>87</v>
      </c>
      <c r="B33" s="32">
        <v>8.04</v>
      </c>
      <c r="D33" s="103">
        <f t="shared" si="31"/>
        <v>7.56</v>
      </c>
      <c r="E33" s="103">
        <v>8.04</v>
      </c>
      <c r="F33" s="103">
        <v>6.909</v>
      </c>
      <c r="G33" s="32">
        <v>17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f t="shared" si="22"/>
        <v>0</v>
      </c>
      <c r="V33" s="141">
        <f t="shared" si="0"/>
        <v>0.3</v>
      </c>
      <c r="W33" s="142">
        <f t="shared" si="5"/>
        <v>7.56</v>
      </c>
      <c r="X33" s="142">
        <f t="shared" si="27"/>
        <v>8.04</v>
      </c>
      <c r="Y33" s="142">
        <f t="shared" si="28"/>
        <v>6.909</v>
      </c>
      <c r="Z33" s="142">
        <f>Y33+LOOKUP(V33,Sheet2!A$3:A$24,Sheet2!J$3:J$24)</f>
        <v>7.249</v>
      </c>
      <c r="AA33" s="142">
        <f t="shared" si="6"/>
        <v>7.52</v>
      </c>
      <c r="AB33" s="142">
        <f t="shared" si="29"/>
        <v>8</v>
      </c>
      <c r="AC33" s="142">
        <f t="shared" si="30"/>
        <v>6.858</v>
      </c>
      <c r="AD33" s="142">
        <f>AC33+LOOKUP(V33,Sheet2!A$3:A$24,Sheet2!J$3:J$24)</f>
        <v>7.198</v>
      </c>
      <c r="AE33" s="142">
        <f t="shared" si="7"/>
        <v>0.790999999999999</v>
      </c>
      <c r="AF33" s="142">
        <f t="shared" si="8"/>
        <v>0.802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0.960999999999999</v>
      </c>
      <c r="AM33" s="142">
        <f t="shared" si="10"/>
        <v>0.972</v>
      </c>
      <c r="AN33" s="142">
        <f t="shared" si="11"/>
        <v>0.966499999999999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20.37382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1.6473</v>
      </c>
      <c r="AV33" s="158">
        <f>IF(AND(AE33&gt;3.5,AF33&gt;3.5),LOOKUP(Sheet1!V33,Sheet2!A$3:A$24,Sheet2!W$3:W$24),LOOKUP(V33,Sheet2!A$3:A$24,Sheet2!V$3:V$24))*G33</f>
        <v>2.07474743649156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14.7237771520004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66.181</v>
      </c>
      <c r="BC33" s="161">
        <f t="shared" si="13"/>
        <v>66.7873333333333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20.37382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20.37382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3.524</v>
      </c>
      <c r="BV33" s="52">
        <f t="shared" si="20"/>
        <v>2.072</v>
      </c>
      <c r="BW33" s="32">
        <f t="shared" si="21"/>
        <v>0</v>
      </c>
    </row>
    <row r="34" spans="1:75">
      <c r="A34" s="115" t="s">
        <v>88</v>
      </c>
      <c r="B34" s="32">
        <v>8</v>
      </c>
      <c r="D34" s="103">
        <f t="shared" si="31"/>
        <v>7.52</v>
      </c>
      <c r="E34" s="103">
        <v>8</v>
      </c>
      <c r="F34" s="103">
        <v>6.858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115" t="s">
        <v>88</v>
      </c>
      <c r="B35" s="32">
        <v>8</v>
      </c>
      <c r="D35" s="103">
        <f t="shared" si="31"/>
        <v>7.52</v>
      </c>
      <c r="E35" s="103">
        <v>8</v>
      </c>
      <c r="F35" s="103">
        <v>6.658</v>
      </c>
      <c r="G35" s="32">
        <v>12</v>
      </c>
      <c r="H35" s="32">
        <v>0.5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6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7" t="str">
        <f t="shared" si="4"/>
        <v>A</v>
      </c>
      <c r="T35" s="118">
        <f t="shared" si="22"/>
        <v>0</v>
      </c>
      <c r="V35" s="141">
        <f t="shared" si="0"/>
        <v>0.5</v>
      </c>
      <c r="W35" s="142">
        <f t="shared" si="5"/>
        <v>7.52</v>
      </c>
      <c r="X35" s="142">
        <f t="shared" si="27"/>
        <v>8</v>
      </c>
      <c r="Y35" s="142">
        <f t="shared" si="28"/>
        <v>6.658</v>
      </c>
      <c r="Z35" s="142">
        <f>Y35+LOOKUP(V35,Sheet2!A$3:A$24,Sheet2!J$3:J$24)</f>
        <v>7.213</v>
      </c>
      <c r="AA35" s="142">
        <f t="shared" si="6"/>
        <v>7.52</v>
      </c>
      <c r="AB35" s="142">
        <f t="shared" si="29"/>
        <v>8</v>
      </c>
      <c r="AC35" s="142">
        <f t="shared" si="30"/>
        <v>6.621</v>
      </c>
      <c r="AD35" s="142">
        <f>AC35+LOOKUP(V35,Sheet2!A$3:A$24,Sheet2!J$3:J$24)</f>
        <v>7.176</v>
      </c>
      <c r="AE35" s="142">
        <f t="shared" si="7"/>
        <v>0.787</v>
      </c>
      <c r="AF35" s="142">
        <f t="shared" si="8"/>
        <v>0.824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0.355</v>
      </c>
      <c r="AI35" s="141">
        <f>LOOKUP(R35,Sheet3!A$2:A$7,Sheet3!D$2:D$7)</f>
        <v>0.35</v>
      </c>
      <c r="AJ35" s="141">
        <f t="shared" si="23"/>
        <v>0.48</v>
      </c>
      <c r="AK35" s="141">
        <f t="shared" si="24"/>
        <v>0.48</v>
      </c>
      <c r="AL35" s="142">
        <f t="shared" si="9"/>
        <v>1.567</v>
      </c>
      <c r="AM35" s="142">
        <f t="shared" si="10"/>
        <v>1.604</v>
      </c>
      <c r="AN35" s="142">
        <f t="shared" si="11"/>
        <v>1.5855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1.67</v>
      </c>
      <c r="AP35" s="120"/>
      <c r="AQ35" s="156">
        <f t="shared" si="12"/>
        <v>31.77342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7.014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1.6092</v>
      </c>
      <c r="AV35" s="158">
        <f>IF(AND(AE35&gt;3.5,AF35&gt;3.5),LOOKUP(Sheet1!V35,Sheet2!A$3:A$24,Sheet2!W$3:W$24),LOOKUP(V35,Sheet2!A$3:A$24,Sheet2!V$3:V$24))*G35</f>
        <v>2.67344169521842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16.9698184255793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6.66133814775094e-15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61.572</v>
      </c>
      <c r="BC35" s="161">
        <f t="shared" si="13"/>
        <v>57.048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31.77342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31.77342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5.003</v>
      </c>
      <c r="BV35" s="52">
        <f t="shared" si="20"/>
        <v>2.919</v>
      </c>
      <c r="BW35" s="32">
        <f t="shared" si="21"/>
        <v>12</v>
      </c>
    </row>
    <row r="36" spans="1:75">
      <c r="A36" s="115" t="s">
        <v>89</v>
      </c>
      <c r="B36" s="32">
        <v>8</v>
      </c>
      <c r="D36" s="103">
        <f t="shared" si="31"/>
        <v>7.52</v>
      </c>
      <c r="E36" s="103">
        <v>8</v>
      </c>
      <c r="F36" s="103">
        <v>6.621</v>
      </c>
      <c r="G36" s="32">
        <v>8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6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7" t="str">
        <f t="shared" si="4"/>
        <v>A</v>
      </c>
      <c r="T36" s="118">
        <f t="shared" si="22"/>
        <v>0</v>
      </c>
      <c r="V36" s="141">
        <f t="shared" si="0"/>
        <v>0.5</v>
      </c>
      <c r="W36" s="142">
        <f t="shared" si="5"/>
        <v>7.52</v>
      </c>
      <c r="X36" s="142">
        <f t="shared" si="27"/>
        <v>8</v>
      </c>
      <c r="Y36" s="142">
        <f t="shared" si="28"/>
        <v>6.621</v>
      </c>
      <c r="Z36" s="142">
        <f>Y36+LOOKUP(V36,Sheet2!A$3:A$24,Sheet2!J$3:J$24)</f>
        <v>7.176</v>
      </c>
      <c r="AA36" s="142">
        <f t="shared" si="6"/>
        <v>7.32</v>
      </c>
      <c r="AB36" s="142">
        <f t="shared" si="29"/>
        <v>7.8</v>
      </c>
      <c r="AC36" s="142">
        <f t="shared" si="30"/>
        <v>6.598</v>
      </c>
      <c r="AD36" s="142">
        <f>AC36+LOOKUP(V36,Sheet2!A$3:A$24,Sheet2!J$3:J$24)</f>
        <v>7.153</v>
      </c>
      <c r="AE36" s="142">
        <f t="shared" si="7"/>
        <v>0.824</v>
      </c>
      <c r="AF36" s="142">
        <f t="shared" si="8"/>
        <v>0.647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0.355</v>
      </c>
      <c r="AI36" s="141">
        <f>LOOKUP(R36,Sheet3!A$2:A$7,Sheet3!D$2:D$7)</f>
        <v>0.35</v>
      </c>
      <c r="AJ36" s="141">
        <f t="shared" si="23"/>
        <v>0.48</v>
      </c>
      <c r="AK36" s="141">
        <f t="shared" si="24"/>
        <v>0.48</v>
      </c>
      <c r="AL36" s="142">
        <f t="shared" si="9"/>
        <v>1.604</v>
      </c>
      <c r="AM36" s="142">
        <f t="shared" si="10"/>
        <v>1.427</v>
      </c>
      <c r="AN36" s="142">
        <f t="shared" si="11"/>
        <v>1.5155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1.67</v>
      </c>
      <c r="AP36" s="120"/>
      <c r="AQ36" s="156">
        <f t="shared" si="12"/>
        <v>20.24708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4.676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1.0728</v>
      </c>
      <c r="AV36" s="158">
        <f>IF(AND(AE36&gt;3.5,AF36&gt;3.5),LOOKUP(Sheet1!V36,Sheet2!A$3:A$24,Sheet2!W$3:W$24),LOOKUP(V36,Sheet2!A$3:A$24,Sheet2!V$3:V$24))*G36</f>
        <v>1.78229446347894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10.3780122837195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1.15463194561016e-14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39.928</v>
      </c>
      <c r="BC36" s="161">
        <f t="shared" si="13"/>
        <v>37.2853333333333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20.24708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20.24708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5.003</v>
      </c>
      <c r="BV36" s="52">
        <f t="shared" si="20"/>
        <v>2.919</v>
      </c>
      <c r="BW36" s="32">
        <f t="shared" si="21"/>
        <v>8</v>
      </c>
    </row>
    <row r="37" spans="1:75">
      <c r="A37" s="115" t="s">
        <v>90</v>
      </c>
      <c r="B37" s="32">
        <v>7.8</v>
      </c>
      <c r="D37" s="103">
        <f t="shared" si="31"/>
        <v>7.32</v>
      </c>
      <c r="E37" s="103">
        <v>7.8</v>
      </c>
      <c r="F37" s="103">
        <v>6.598</v>
      </c>
      <c r="G37" s="32">
        <v>0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115" t="s">
        <v>91</v>
      </c>
      <c r="B38" s="32">
        <v>8.16</v>
      </c>
      <c r="D38" s="103">
        <f t="shared" si="31"/>
        <v>7.68</v>
      </c>
      <c r="E38" s="103">
        <v>8.16</v>
      </c>
      <c r="F38" s="103">
        <v>6.96</v>
      </c>
      <c r="G38" s="32">
        <v>5.7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f t="shared" si="22"/>
        <v>0</v>
      </c>
      <c r="V38" s="141">
        <f t="shared" si="0"/>
        <v>0.3</v>
      </c>
      <c r="W38" s="142">
        <f t="shared" si="5"/>
        <v>7.68</v>
      </c>
      <c r="X38" s="142">
        <f t="shared" si="27"/>
        <v>8.16</v>
      </c>
      <c r="Y38" s="142">
        <f t="shared" si="28"/>
        <v>6.96</v>
      </c>
      <c r="Z38" s="142">
        <f>Y38+LOOKUP(V38,Sheet2!A$3:A$24,Sheet2!J$3:J$24)</f>
        <v>7.3</v>
      </c>
      <c r="AA38" s="142">
        <f t="shared" si="6"/>
        <v>7.68</v>
      </c>
      <c r="AB38" s="142">
        <f t="shared" si="29"/>
        <v>8.16</v>
      </c>
      <c r="AC38" s="142">
        <f t="shared" si="30"/>
        <v>6.943</v>
      </c>
      <c r="AD38" s="142">
        <f>AC38+LOOKUP(V38,Sheet2!A$3:A$24,Sheet2!J$3:J$24)</f>
        <v>7.283</v>
      </c>
      <c r="AE38" s="142">
        <f t="shared" si="7"/>
        <v>0.86</v>
      </c>
      <c r="AF38" s="142">
        <f t="shared" si="8"/>
        <v>0.877000000000001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1.03</v>
      </c>
      <c r="AM38" s="142">
        <f t="shared" si="10"/>
        <v>1.047</v>
      </c>
      <c r="AN38" s="142">
        <f t="shared" si="11"/>
        <v>1.0385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7.340118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0.55233</v>
      </c>
      <c r="AV38" s="158">
        <f>IF(AND(AE38&gt;3.5,AF38&gt;3.5),LOOKUP(Sheet1!V38,Sheet2!A$3:A$24,Sheet2!W$3:W$24),LOOKUP(V38,Sheet2!A$3:A$24,Sheet2!V$3:V$24))*G38</f>
        <v>0.695650611058936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5.44569186861189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3.44169137633799e-15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23.0109</v>
      </c>
      <c r="BC38" s="161">
        <f t="shared" si="13"/>
        <v>22.9406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7.340118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7.340118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3.674</v>
      </c>
      <c r="BV38" s="52">
        <f t="shared" si="20"/>
        <v>2.147</v>
      </c>
      <c r="BW38" s="32">
        <f t="shared" si="21"/>
        <v>0</v>
      </c>
    </row>
    <row r="39" spans="1:75">
      <c r="A39" s="115" t="s">
        <v>92</v>
      </c>
      <c r="B39" s="32">
        <v>8.16</v>
      </c>
      <c r="D39" s="103">
        <f t="shared" ref="D39:D59" si="32">IF(AND(B39=0,E39=0),0,IF(B39&gt;E39,E39-C39-AJ39,IF(AJ39&gt;(E39-B39),E39-AJ39-C39,B39-C39)))</f>
        <v>7.68</v>
      </c>
      <c r="E39" s="103">
        <v>8.16</v>
      </c>
      <c r="F39" s="103">
        <v>6.943</v>
      </c>
      <c r="G39" s="32">
        <v>0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115" t="s">
        <v>92</v>
      </c>
      <c r="B40" s="32">
        <v>8.16</v>
      </c>
      <c r="D40" s="103">
        <f t="shared" si="32"/>
        <v>7.68</v>
      </c>
      <c r="E40" s="103">
        <v>8.16</v>
      </c>
      <c r="F40" s="103">
        <v>6.74</v>
      </c>
      <c r="G40" s="32">
        <v>18.3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3"/>
        <v>0</v>
      </c>
      <c r="R40" s="116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7" t="str">
        <f t="shared" si="4"/>
        <v>A</v>
      </c>
      <c r="T40" s="118">
        <f t="shared" si="22"/>
        <v>0</v>
      </c>
      <c r="V40" s="141">
        <f t="shared" si="0"/>
        <v>0.3</v>
      </c>
      <c r="W40" s="142">
        <f t="shared" si="5"/>
        <v>7.68</v>
      </c>
      <c r="X40" s="142">
        <f t="shared" si="27"/>
        <v>8.16</v>
      </c>
      <c r="Y40" s="142">
        <f t="shared" si="28"/>
        <v>6.74</v>
      </c>
      <c r="Z40" s="142">
        <f>Y40+LOOKUP(V40,Sheet2!A$3:A$24,Sheet2!J$3:J$24)</f>
        <v>7.08</v>
      </c>
      <c r="AA40" s="142">
        <f t="shared" si="6"/>
        <v>7.5</v>
      </c>
      <c r="AB40" s="142">
        <f t="shared" si="29"/>
        <v>7.98</v>
      </c>
      <c r="AC40" s="142">
        <f t="shared" si="30"/>
        <v>6.685</v>
      </c>
      <c r="AD40" s="142">
        <f>AC40+LOOKUP(V40,Sheet2!A$3:A$24,Sheet2!J$3:J$24)</f>
        <v>7.025</v>
      </c>
      <c r="AE40" s="142">
        <f t="shared" si="7"/>
        <v>1.08</v>
      </c>
      <c r="AF40" s="142">
        <f t="shared" si="8"/>
        <v>0.955000000000001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0.35</v>
      </c>
      <c r="AJ40" s="141">
        <f t="shared" si="23"/>
        <v>0.48</v>
      </c>
      <c r="AK40" s="141">
        <f t="shared" si="24"/>
        <v>0.48</v>
      </c>
      <c r="AL40" s="142">
        <f t="shared" si="9"/>
        <v>1.6</v>
      </c>
      <c r="AM40" s="142">
        <f t="shared" si="10"/>
        <v>1.475</v>
      </c>
      <c r="AN40" s="142">
        <f t="shared" si="11"/>
        <v>1.5375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34.88895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7.9422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1.77327</v>
      </c>
      <c r="AV40" s="158">
        <f>IF(AND(AE40&gt;3.5,AF40&gt;3.5),LOOKUP(Sheet1!V40,Sheet2!A$3:A$24,Sheet2!W$3:W$24),LOOKUP(V40,Sheet2!A$3:A$24,Sheet2!V$3:V$24))*G40</f>
        <v>2.23340459339974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20.0136950518592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0.850950000000001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92.1405</v>
      </c>
      <c r="BC40" s="161">
        <f t="shared" si="13"/>
        <v>85.827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34.88895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34.88895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4.78</v>
      </c>
      <c r="BV40" s="52">
        <f t="shared" si="20"/>
        <v>2.7</v>
      </c>
      <c r="BW40" s="32">
        <f t="shared" si="21"/>
        <v>18.3</v>
      </c>
    </row>
    <row r="41" spans="1:75">
      <c r="A41" s="115" t="s">
        <v>93</v>
      </c>
      <c r="B41" s="32">
        <v>7.98</v>
      </c>
      <c r="D41" s="103">
        <f t="shared" si="32"/>
        <v>7.5</v>
      </c>
      <c r="E41" s="103">
        <v>7.98</v>
      </c>
      <c r="F41" s="103">
        <v>6.685</v>
      </c>
      <c r="G41" s="32">
        <v>7.7</v>
      </c>
      <c r="I41" s="32">
        <v>0.48</v>
      </c>
      <c r="J41" s="32">
        <v>0.48</v>
      </c>
      <c r="L41" s="32">
        <v>1</v>
      </c>
      <c r="M41" s="32">
        <v>0</v>
      </c>
      <c r="N41" s="32">
        <v>1</v>
      </c>
      <c r="O41" s="32">
        <v>0</v>
      </c>
      <c r="P41" s="32">
        <f t="shared" si="3"/>
        <v>0</v>
      </c>
      <c r="R41" s="116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B</v>
      </c>
      <c r="S41" s="117" t="str">
        <f t="shared" si="4"/>
        <v>A</v>
      </c>
      <c r="T41" s="118">
        <f t="shared" si="22"/>
        <v>0</v>
      </c>
      <c r="V41" s="141">
        <f t="shared" si="0"/>
        <v>0.3</v>
      </c>
      <c r="W41" s="142">
        <f t="shared" si="5"/>
        <v>7.5</v>
      </c>
      <c r="X41" s="142">
        <f t="shared" si="27"/>
        <v>7.98</v>
      </c>
      <c r="Y41" s="142">
        <f t="shared" si="28"/>
        <v>6.685</v>
      </c>
      <c r="Z41" s="142">
        <f>Y41+LOOKUP(V41,Sheet2!A$3:A$24,Sheet2!J$3:J$24)</f>
        <v>7.025</v>
      </c>
      <c r="AA41" s="142">
        <f t="shared" si="6"/>
        <v>7.5</v>
      </c>
      <c r="AB41" s="142">
        <f t="shared" si="29"/>
        <v>7.98</v>
      </c>
      <c r="AC41" s="142">
        <f t="shared" si="30"/>
        <v>6.662</v>
      </c>
      <c r="AD41" s="142">
        <f>AC41+LOOKUP(V41,Sheet2!A$3:A$24,Sheet2!J$3:J$24)</f>
        <v>7.002</v>
      </c>
      <c r="AE41" s="142">
        <f t="shared" si="7"/>
        <v>0.955000000000001</v>
      </c>
      <c r="AF41" s="142">
        <f t="shared" si="8"/>
        <v>0.978000000000001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0.35</v>
      </c>
      <c r="AJ41" s="141">
        <f t="shared" si="23"/>
        <v>0.48</v>
      </c>
      <c r="AK41" s="141">
        <f t="shared" si="24"/>
        <v>0.48</v>
      </c>
      <c r="AL41" s="142">
        <f t="shared" si="9"/>
        <v>1.475</v>
      </c>
      <c r="AM41" s="142">
        <f t="shared" si="10"/>
        <v>1.498</v>
      </c>
      <c r="AN41" s="142">
        <f t="shared" si="11"/>
        <v>1.4865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14.193102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3.3418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0.74613</v>
      </c>
      <c r="AV41" s="158">
        <f>IF(AND(AE41&gt;3.5,AF41&gt;3.5),LOOKUP(Sheet1!V41,Sheet2!A$3:A$24,Sheet2!W$3:W$24),LOOKUP(V41,Sheet2!A$3:A$24,Sheet2!V$3:V$24))*G41</f>
        <v>0.939738544763826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8.29216494531782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37.9841</v>
      </c>
      <c r="BC41" s="161">
        <f t="shared" si="13"/>
        <v>35.5894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14.193102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14.193102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4.576</v>
      </c>
      <c r="BV41" s="52">
        <f t="shared" si="20"/>
        <v>2.598</v>
      </c>
      <c r="BW41" s="32">
        <f t="shared" si="21"/>
        <v>7.7</v>
      </c>
    </row>
    <row r="42" spans="1:75">
      <c r="A42" s="115" t="s">
        <v>94</v>
      </c>
      <c r="B42" s="32">
        <v>7.98</v>
      </c>
      <c r="D42" s="103">
        <f t="shared" si="32"/>
        <v>7.5</v>
      </c>
      <c r="E42" s="103">
        <v>7.98</v>
      </c>
      <c r="F42" s="103">
        <v>6.662</v>
      </c>
      <c r="G42" s="32">
        <v>0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4:75">
      <c r="D43" s="103">
        <f>IF(AND(B43=0,E43=0),0,IF(B43&gt;E43,E43-C43-AJ43,IF(AJ43&gt;(E43-B43),E43-AJ43-C43,B43-C43)))</f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>IF(AND(B44=0,E44=0),0,IF(B44&gt;E44,E44-C44-AJ44,IF(AJ44&gt;(E44-B44),E44-AJ44-C44,B44-C44)))</f>
        <v>0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1:75">
      <c r="A45" s="115" t="s">
        <v>95</v>
      </c>
      <c r="B45" s="32">
        <v>7.92</v>
      </c>
      <c r="D45" s="103">
        <f>IF(AND(B45=0,E45=0),0,IF(B45&gt;E45,E45-C45-AJ45,IF(AJ45&gt;(E45-B45),E45-AJ45-C45,B45-C45)))</f>
        <v>7.44</v>
      </c>
      <c r="E45" s="103">
        <v>7.92</v>
      </c>
      <c r="F45" s="103">
        <v>6.605</v>
      </c>
      <c r="G45" s="32">
        <v>9.4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f t="shared" si="22"/>
        <v>0</v>
      </c>
      <c r="V45" s="141">
        <f t="shared" si="0"/>
        <v>0.3</v>
      </c>
      <c r="W45" s="142">
        <f t="shared" si="5"/>
        <v>7.44</v>
      </c>
      <c r="X45" s="142">
        <f t="shared" si="27"/>
        <v>7.92</v>
      </c>
      <c r="Y45" s="142">
        <f t="shared" si="28"/>
        <v>6.605</v>
      </c>
      <c r="Z45" s="142">
        <f>Y45+LOOKUP(V45,Sheet2!A$3:A$24,Sheet2!J$3:J$24)</f>
        <v>6.945</v>
      </c>
      <c r="AA45" s="142">
        <f t="shared" si="6"/>
        <v>7.46</v>
      </c>
      <c r="AB45" s="142">
        <f t="shared" si="29"/>
        <v>7.94</v>
      </c>
      <c r="AC45" s="142">
        <f t="shared" si="30"/>
        <v>6.577</v>
      </c>
      <c r="AD45" s="142">
        <f>AC45+LOOKUP(V45,Sheet2!A$3:A$24,Sheet2!J$3:J$24)</f>
        <v>6.917</v>
      </c>
      <c r="AE45" s="142">
        <f t="shared" si="7"/>
        <v>0.975</v>
      </c>
      <c r="AF45" s="142">
        <f t="shared" si="8"/>
        <v>1.023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1.145</v>
      </c>
      <c r="AM45" s="142">
        <f t="shared" si="10"/>
        <v>1.193</v>
      </c>
      <c r="AN45" s="142">
        <f t="shared" si="11"/>
        <v>1.169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13.625864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0.91086</v>
      </c>
      <c r="AV45" s="158">
        <f>IF(AND(AE45&gt;3.5,AF45&gt;3.5),LOOKUP(Sheet1!V45,Sheet2!A$3:A$24,Sheet2!W$3:W$24),LOOKUP(V45,Sheet2!A$3:A$24,Sheet2!V$3:V$24))*G45</f>
        <v>1.14721328841298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10.2802586605179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0.221463999999999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40.4012</v>
      </c>
      <c r="BC45" s="161">
        <f t="shared" si="13"/>
        <v>39.4674666666667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13.625864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13.625864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3.966</v>
      </c>
      <c r="BV45" s="52">
        <f t="shared" si="20"/>
        <v>2.293</v>
      </c>
      <c r="BW45" s="32">
        <f t="shared" si="21"/>
        <v>0</v>
      </c>
    </row>
    <row r="46" spans="1:75">
      <c r="A46" s="115" t="s">
        <v>96</v>
      </c>
      <c r="B46" s="32">
        <v>7.94</v>
      </c>
      <c r="D46" s="103">
        <f t="shared" si="32"/>
        <v>7.46</v>
      </c>
      <c r="E46" s="103">
        <v>7.94</v>
      </c>
      <c r="F46" s="103">
        <v>6.577</v>
      </c>
      <c r="G46" s="32">
        <v>9.1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A</v>
      </c>
      <c r="T46" s="118">
        <f t="shared" si="22"/>
        <v>0</v>
      </c>
      <c r="V46" s="141">
        <f t="shared" si="0"/>
        <v>0.3</v>
      </c>
      <c r="W46" s="142">
        <f t="shared" si="5"/>
        <v>7.46</v>
      </c>
      <c r="X46" s="142">
        <f t="shared" si="27"/>
        <v>7.94</v>
      </c>
      <c r="Y46" s="142">
        <f t="shared" si="28"/>
        <v>6.577</v>
      </c>
      <c r="Z46" s="142">
        <f>Y46+LOOKUP(V46,Sheet2!A$3:A$24,Sheet2!J$3:J$24)</f>
        <v>6.917</v>
      </c>
      <c r="AA46" s="142">
        <f t="shared" si="6"/>
        <v>7.48</v>
      </c>
      <c r="AB46" s="142">
        <f t="shared" si="29"/>
        <v>7.96</v>
      </c>
      <c r="AC46" s="142">
        <f t="shared" si="30"/>
        <v>6.55</v>
      </c>
      <c r="AD46" s="142">
        <f>AC46+LOOKUP(V46,Sheet2!A$3:A$24,Sheet2!J$3:J$24)</f>
        <v>6.89</v>
      </c>
      <c r="AE46" s="142">
        <f t="shared" si="7"/>
        <v>1.023</v>
      </c>
      <c r="AF46" s="142">
        <f t="shared" si="8"/>
        <v>1.07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1.193</v>
      </c>
      <c r="AM46" s="142">
        <f t="shared" si="10"/>
        <v>1.24</v>
      </c>
      <c r="AN46" s="142">
        <f t="shared" si="11"/>
        <v>1.2165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6">
        <f t="shared" si="12"/>
        <v>13.726986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0.88179</v>
      </c>
      <c r="AV46" s="158">
        <f>IF(AND(AE46&gt;3.5,AF46&gt;3.5),LOOKUP(Sheet1!V46,Sheet2!A$3:A$24,Sheet2!W$3:W$24),LOOKUP(V46,Sheet2!A$3:A$24,Sheet2!V$3:V$24))*G46</f>
        <v>1.11060009835725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9.95216529901196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0.750386000000009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39.9763</v>
      </c>
      <c r="BC46" s="161">
        <f t="shared" si="13"/>
        <v>38.7842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13.726986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13.726986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4.06</v>
      </c>
      <c r="BV46" s="52">
        <f t="shared" si="20"/>
        <v>2.34</v>
      </c>
      <c r="BW46" s="32">
        <f t="shared" si="21"/>
        <v>0</v>
      </c>
    </row>
    <row r="47" spans="1:75">
      <c r="A47" s="115" t="s">
        <v>97</v>
      </c>
      <c r="B47" s="32">
        <v>7.96</v>
      </c>
      <c r="D47" s="103">
        <f t="shared" si="32"/>
        <v>7.48</v>
      </c>
      <c r="E47" s="103">
        <v>7.96</v>
      </c>
      <c r="F47" s="103">
        <v>6.55</v>
      </c>
      <c r="G47" s="32">
        <v>16.2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3"/>
        <v>0</v>
      </c>
      <c r="R47" s="116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7" t="str">
        <f t="shared" si="4"/>
        <v>A</v>
      </c>
      <c r="T47" s="118">
        <f t="shared" si="22"/>
        <v>0</v>
      </c>
      <c r="V47" s="141">
        <f t="shared" si="0"/>
        <v>0.3</v>
      </c>
      <c r="W47" s="142">
        <f t="shared" si="5"/>
        <v>7.48</v>
      </c>
      <c r="X47" s="142">
        <f t="shared" si="27"/>
        <v>7.96</v>
      </c>
      <c r="Y47" s="142">
        <f t="shared" si="28"/>
        <v>6.55</v>
      </c>
      <c r="Z47" s="142">
        <f>Y47+LOOKUP(V47,Sheet2!A$3:A$24,Sheet2!J$3:J$24)</f>
        <v>6.89</v>
      </c>
      <c r="AA47" s="142">
        <f t="shared" si="6"/>
        <v>7.54</v>
      </c>
      <c r="AB47" s="142">
        <f t="shared" si="29"/>
        <v>8.02</v>
      </c>
      <c r="AC47" s="142">
        <f t="shared" si="30"/>
        <v>6.501</v>
      </c>
      <c r="AD47" s="142">
        <f>AC47+LOOKUP(V47,Sheet2!A$3:A$24,Sheet2!J$3:J$24)</f>
        <v>6.841</v>
      </c>
      <c r="AE47" s="142">
        <f t="shared" si="7"/>
        <v>1.07</v>
      </c>
      <c r="AF47" s="142">
        <f t="shared" si="8"/>
        <v>1.179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0.35</v>
      </c>
      <c r="AJ47" s="141">
        <f t="shared" si="23"/>
        <v>0.48</v>
      </c>
      <c r="AK47" s="141">
        <f t="shared" si="24"/>
        <v>0.48</v>
      </c>
      <c r="AL47" s="142">
        <f t="shared" si="9"/>
        <v>1.59</v>
      </c>
      <c r="AM47" s="142">
        <f t="shared" si="10"/>
        <v>1.699</v>
      </c>
      <c r="AN47" s="142">
        <f t="shared" si="11"/>
        <v>1.6445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33.034716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7.0308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1.56978</v>
      </c>
      <c r="AV47" s="158">
        <f>IF(AND(AE47&gt;3.5,AF47&gt;3.5),LOOKUP(Sheet1!V47,Sheet2!A$3:A$24,Sheet2!W$3:W$24),LOOKUP(V47,Sheet2!A$3:A$24,Sheet2!V$3:V$24))*G47</f>
        <v>1.97711226300961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17.717041521318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2.902716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85.0338</v>
      </c>
      <c r="BC47" s="161">
        <f t="shared" si="13"/>
        <v>78.2892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33.034716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33.034716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4.978</v>
      </c>
      <c r="BV47" s="52">
        <f t="shared" si="20"/>
        <v>2.799</v>
      </c>
      <c r="BW47" s="32">
        <f t="shared" si="21"/>
        <v>16.2</v>
      </c>
    </row>
    <row r="48" spans="1:75">
      <c r="A48" s="115" t="s">
        <v>98</v>
      </c>
      <c r="B48" s="32">
        <v>8.02</v>
      </c>
      <c r="D48" s="103">
        <f t="shared" si="32"/>
        <v>7.54</v>
      </c>
      <c r="E48" s="103">
        <v>8.02</v>
      </c>
      <c r="F48" s="103">
        <v>6.501</v>
      </c>
      <c r="G48" s="32">
        <v>19.8</v>
      </c>
      <c r="I48" s="32">
        <v>0.48</v>
      </c>
      <c r="J48" s="32">
        <v>0.48</v>
      </c>
      <c r="L48" s="32">
        <v>1</v>
      </c>
      <c r="M48" s="32">
        <v>0</v>
      </c>
      <c r="N48" s="32">
        <v>1</v>
      </c>
      <c r="O48" s="32">
        <v>0</v>
      </c>
      <c r="P48" s="32">
        <f t="shared" si="3"/>
        <v>0</v>
      </c>
      <c r="R48" s="116" t="str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B</v>
      </c>
      <c r="S48" s="117" t="str">
        <f t="shared" si="4"/>
        <v>A</v>
      </c>
      <c r="T48" s="118">
        <f t="shared" si="22"/>
        <v>0</v>
      </c>
      <c r="V48" s="141">
        <f t="shared" si="0"/>
        <v>0.3</v>
      </c>
      <c r="W48" s="142">
        <f t="shared" si="5"/>
        <v>7.54</v>
      </c>
      <c r="X48" s="142">
        <f t="shared" si="27"/>
        <v>8.02</v>
      </c>
      <c r="Y48" s="142">
        <f t="shared" si="28"/>
        <v>6.501</v>
      </c>
      <c r="Z48" s="142">
        <f>Y48+LOOKUP(V48,Sheet2!A$3:A$24,Sheet2!J$3:J$24)</f>
        <v>6.841</v>
      </c>
      <c r="AA48" s="142">
        <f t="shared" si="6"/>
        <v>7.63</v>
      </c>
      <c r="AB48" s="142">
        <f t="shared" si="29"/>
        <v>8.11</v>
      </c>
      <c r="AC48" s="142">
        <f t="shared" si="30"/>
        <v>6.442</v>
      </c>
      <c r="AD48" s="142">
        <f>AC48+LOOKUP(V48,Sheet2!A$3:A$24,Sheet2!J$3:J$24)</f>
        <v>6.782</v>
      </c>
      <c r="AE48" s="142">
        <f t="shared" si="7"/>
        <v>1.179</v>
      </c>
      <c r="AF48" s="142">
        <f t="shared" si="8"/>
        <v>1.328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0.35</v>
      </c>
      <c r="AJ48" s="141">
        <f t="shared" si="23"/>
        <v>0.48</v>
      </c>
      <c r="AK48" s="141">
        <f t="shared" si="24"/>
        <v>0.48</v>
      </c>
      <c r="AL48" s="142">
        <f t="shared" si="9"/>
        <v>1.699</v>
      </c>
      <c r="AM48" s="142">
        <f t="shared" si="10"/>
        <v>1.848</v>
      </c>
      <c r="AN48" s="142">
        <f t="shared" si="11"/>
        <v>1.7735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43.542972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8.5932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1.91862</v>
      </c>
      <c r="AV48" s="158">
        <f>IF(AND(AE48&gt;3.5,AF48&gt;3.5),LOOKUP(Sheet1!V48,Sheet2!A$3:A$24,Sheet2!W$3:W$24),LOOKUP(V48,Sheet2!A$3:A$24,Sheet2!V$3:V$24))*G48</f>
        <v>2.41647054367841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21.6541618593887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6.71497199999997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109.0386</v>
      </c>
      <c r="BC48" s="161">
        <f t="shared" si="13"/>
        <v>99.0924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43.542972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43.542972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5.276</v>
      </c>
      <c r="BV48" s="52">
        <f t="shared" si="20"/>
        <v>2.948</v>
      </c>
      <c r="BW48" s="32">
        <f t="shared" si="21"/>
        <v>19.8</v>
      </c>
    </row>
    <row r="49" spans="1:75">
      <c r="A49" s="115" t="s">
        <v>99</v>
      </c>
      <c r="B49" s="32">
        <v>8.11</v>
      </c>
      <c r="D49" s="103">
        <f t="shared" si="32"/>
        <v>7.63</v>
      </c>
      <c r="E49" s="103">
        <v>8.11</v>
      </c>
      <c r="F49" s="103">
        <v>6.442</v>
      </c>
      <c r="G49" s="32">
        <v>15.5</v>
      </c>
      <c r="I49" s="32">
        <v>0.48</v>
      </c>
      <c r="J49" s="32">
        <v>0.48</v>
      </c>
      <c r="L49" s="32">
        <v>1</v>
      </c>
      <c r="M49" s="32">
        <v>0</v>
      </c>
      <c r="N49" s="32">
        <v>1</v>
      </c>
      <c r="O49" s="32">
        <v>0</v>
      </c>
      <c r="P49" s="32">
        <f t="shared" si="3"/>
        <v>0</v>
      </c>
      <c r="R49" s="116" t="str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B</v>
      </c>
      <c r="S49" s="117" t="str">
        <f t="shared" si="4"/>
        <v>A</v>
      </c>
      <c r="T49" s="118">
        <f t="shared" si="22"/>
        <v>0</v>
      </c>
      <c r="V49" s="141">
        <f t="shared" si="0"/>
        <v>0.3</v>
      </c>
      <c r="W49" s="142">
        <f t="shared" si="5"/>
        <v>7.63</v>
      </c>
      <c r="X49" s="142">
        <f t="shared" si="27"/>
        <v>8.11</v>
      </c>
      <c r="Y49" s="142">
        <f t="shared" si="28"/>
        <v>6.442</v>
      </c>
      <c r="Z49" s="142">
        <f>Y49+LOOKUP(V49,Sheet2!A$3:A$24,Sheet2!J$3:J$24)</f>
        <v>6.782</v>
      </c>
      <c r="AA49" s="142">
        <f t="shared" si="6"/>
        <v>7.58</v>
      </c>
      <c r="AB49" s="142">
        <f t="shared" si="29"/>
        <v>8.06</v>
      </c>
      <c r="AC49" s="142">
        <f t="shared" si="30"/>
        <v>6.396</v>
      </c>
      <c r="AD49" s="142">
        <f>AC49+LOOKUP(V49,Sheet2!A$3:A$24,Sheet2!J$3:J$24)</f>
        <v>6.736</v>
      </c>
      <c r="AE49" s="142">
        <f t="shared" si="7"/>
        <v>1.328</v>
      </c>
      <c r="AF49" s="142">
        <f t="shared" si="8"/>
        <v>1.324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0.35</v>
      </c>
      <c r="AJ49" s="141">
        <f t="shared" si="23"/>
        <v>0.48</v>
      </c>
      <c r="AK49" s="141">
        <f t="shared" si="24"/>
        <v>0.48</v>
      </c>
      <c r="AL49" s="142">
        <f t="shared" si="9"/>
        <v>1.848</v>
      </c>
      <c r="AM49" s="142">
        <f t="shared" si="10"/>
        <v>1.844</v>
      </c>
      <c r="AN49" s="142">
        <f t="shared" si="11"/>
        <v>1.846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35.48012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6.727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1.50195</v>
      </c>
      <c r="AV49" s="158">
        <f>IF(AND(AE49&gt;3.5,AF49&gt;3.5),LOOKUP(Sheet1!V49,Sheet2!A$3:A$24,Sheet2!W$3:W$24),LOOKUP(V49,Sheet2!A$3:A$24,Sheet2!V$3:V$24))*G49</f>
        <v>1.8916814862129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16.9514903444709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6.65011999999999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87.606</v>
      </c>
      <c r="BC49" s="161">
        <f t="shared" si="13"/>
        <v>79.0706666666667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35.48012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35.48012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5.276</v>
      </c>
      <c r="BV49" s="52">
        <f t="shared" si="20"/>
        <v>2.948</v>
      </c>
      <c r="BW49" s="32">
        <f t="shared" si="21"/>
        <v>15.5</v>
      </c>
    </row>
    <row r="50" spans="1:75">
      <c r="A50" s="115" t="s">
        <v>100</v>
      </c>
      <c r="B50" s="32">
        <v>8.06</v>
      </c>
      <c r="D50" s="103">
        <f t="shared" si="32"/>
        <v>7.58</v>
      </c>
      <c r="E50" s="103">
        <v>8.06</v>
      </c>
      <c r="F50" s="103">
        <v>6.396</v>
      </c>
      <c r="G50" s="32">
        <v>9.2</v>
      </c>
      <c r="I50" s="32">
        <v>0.48</v>
      </c>
      <c r="J50" s="32">
        <v>0.48</v>
      </c>
      <c r="L50" s="32">
        <v>1</v>
      </c>
      <c r="M50" s="32">
        <v>0</v>
      </c>
      <c r="N50" s="32">
        <v>1</v>
      </c>
      <c r="O50" s="32">
        <v>0</v>
      </c>
      <c r="P50" s="32">
        <f t="shared" si="3"/>
        <v>0</v>
      </c>
      <c r="R50" s="116" t="str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B</v>
      </c>
      <c r="S50" s="117" t="str">
        <f t="shared" si="4"/>
        <v>A</v>
      </c>
      <c r="T50" s="118">
        <f t="shared" si="22"/>
        <v>0</v>
      </c>
      <c r="V50" s="141">
        <f t="shared" si="0"/>
        <v>0.3</v>
      </c>
      <c r="W50" s="142">
        <f t="shared" si="5"/>
        <v>7.58</v>
      </c>
      <c r="X50" s="142">
        <f t="shared" si="27"/>
        <v>8.06</v>
      </c>
      <c r="Y50" s="142">
        <f t="shared" si="28"/>
        <v>6.396</v>
      </c>
      <c r="Z50" s="142">
        <f>Y50+LOOKUP(V50,Sheet2!A$3:A$24,Sheet2!J$3:J$24)</f>
        <v>6.736</v>
      </c>
      <c r="AA50" s="142">
        <f t="shared" si="6"/>
        <v>7.55</v>
      </c>
      <c r="AB50" s="142">
        <f t="shared" si="29"/>
        <v>8.03</v>
      </c>
      <c r="AC50" s="142">
        <f t="shared" si="30"/>
        <v>6.368</v>
      </c>
      <c r="AD50" s="142">
        <f>AC50+LOOKUP(V50,Sheet2!A$3:A$24,Sheet2!J$3:J$24)</f>
        <v>6.708</v>
      </c>
      <c r="AE50" s="142">
        <f t="shared" si="7"/>
        <v>1.324</v>
      </c>
      <c r="AF50" s="142">
        <f t="shared" si="8"/>
        <v>1.322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0.35</v>
      </c>
      <c r="AJ50" s="141">
        <f t="shared" si="23"/>
        <v>0.48</v>
      </c>
      <c r="AK50" s="141">
        <f t="shared" si="24"/>
        <v>0.48</v>
      </c>
      <c r="AL50" s="142">
        <f t="shared" si="9"/>
        <v>1.844</v>
      </c>
      <c r="AM50" s="142">
        <f t="shared" si="10"/>
        <v>1.842</v>
      </c>
      <c r="AN50" s="142">
        <f t="shared" si="11"/>
        <v>1.843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21.024944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3.9928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0.89148</v>
      </c>
      <c r="AV50" s="158">
        <f>IF(AND(AE50&gt;3.5,AF50&gt;3.5),LOOKUP(Sheet1!V50,Sheet2!A$3:A$24,Sheet2!W$3:W$24),LOOKUP(V50,Sheet2!A$3:A$24,Sheet2!V$3:V$24))*G50</f>
        <v>1.12280449504249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10.0615297528473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3.912944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51.9432</v>
      </c>
      <c r="BC50" s="161">
        <f t="shared" si="13"/>
        <v>46.8954666666667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21.024944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21.024944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5.268</v>
      </c>
      <c r="BV50" s="52">
        <f t="shared" si="20"/>
        <v>2.944</v>
      </c>
      <c r="BW50" s="32">
        <f t="shared" si="21"/>
        <v>9.2</v>
      </c>
    </row>
    <row r="51" spans="1:75">
      <c r="A51" s="115" t="s">
        <v>101</v>
      </c>
      <c r="B51" s="32">
        <v>8.03</v>
      </c>
      <c r="D51" s="103">
        <f t="shared" si="32"/>
        <v>7.55</v>
      </c>
      <c r="E51" s="103">
        <v>8.03</v>
      </c>
      <c r="F51" s="103">
        <v>6.368</v>
      </c>
      <c r="G51" s="32">
        <v>9.4</v>
      </c>
      <c r="I51" s="32">
        <v>0.48</v>
      </c>
      <c r="J51" s="32">
        <v>0.48</v>
      </c>
      <c r="L51" s="32">
        <v>1</v>
      </c>
      <c r="M51" s="32">
        <v>0</v>
      </c>
      <c r="N51" s="32">
        <v>1</v>
      </c>
      <c r="O51" s="32">
        <v>0</v>
      </c>
      <c r="P51" s="32">
        <f t="shared" si="3"/>
        <v>0</v>
      </c>
      <c r="R51" s="116" t="str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B</v>
      </c>
      <c r="S51" s="117" t="str">
        <f t="shared" si="4"/>
        <v>A</v>
      </c>
      <c r="T51" s="118">
        <f t="shared" si="22"/>
        <v>0</v>
      </c>
      <c r="V51" s="141">
        <f t="shared" si="0"/>
        <v>0.3</v>
      </c>
      <c r="W51" s="142">
        <f t="shared" si="5"/>
        <v>7.55</v>
      </c>
      <c r="X51" s="142">
        <f t="shared" si="27"/>
        <v>8.03</v>
      </c>
      <c r="Y51" s="142">
        <f t="shared" si="28"/>
        <v>6.368</v>
      </c>
      <c r="Z51" s="142">
        <f>Y51+LOOKUP(V51,Sheet2!A$3:A$24,Sheet2!J$3:J$24)</f>
        <v>6.708</v>
      </c>
      <c r="AA51" s="142">
        <f t="shared" si="6"/>
        <v>7.52</v>
      </c>
      <c r="AB51" s="142">
        <f t="shared" si="29"/>
        <v>8</v>
      </c>
      <c r="AC51" s="142">
        <f t="shared" si="30"/>
        <v>6.34</v>
      </c>
      <c r="AD51" s="142">
        <f>AC51+LOOKUP(V51,Sheet2!A$3:A$24,Sheet2!J$3:J$24)</f>
        <v>6.68</v>
      </c>
      <c r="AE51" s="142">
        <f t="shared" si="7"/>
        <v>1.322</v>
      </c>
      <c r="AF51" s="142">
        <f t="shared" si="8"/>
        <v>1.32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0.35</v>
      </c>
      <c r="AJ51" s="141">
        <f t="shared" si="23"/>
        <v>0.48</v>
      </c>
      <c r="AK51" s="141">
        <f t="shared" si="24"/>
        <v>0.48</v>
      </c>
      <c r="AL51" s="142">
        <f t="shared" si="9"/>
        <v>1.842</v>
      </c>
      <c r="AM51" s="142">
        <f t="shared" si="10"/>
        <v>1.84</v>
      </c>
      <c r="AN51" s="142">
        <f t="shared" si="11"/>
        <v>1.841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21.458696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4.0796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0.91086</v>
      </c>
      <c r="AV51" s="158">
        <f>IF(AND(AE51&gt;3.5,AF51&gt;3.5),LOOKUP(Sheet1!V51,Sheet2!A$3:A$24,Sheet2!W$3:W$24),LOOKUP(V51,Sheet2!A$3:A$24,Sheet2!V$3:V$24))*G51</f>
        <v>1.14721328841298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10.2802586605179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3.97469599999999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53.0348</v>
      </c>
      <c r="BC51" s="161">
        <f t="shared" si="13"/>
        <v>47.8898666666667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21.458696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21.458696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5.264</v>
      </c>
      <c r="BV51" s="52">
        <f t="shared" si="20"/>
        <v>2.942</v>
      </c>
      <c r="BW51" s="32">
        <f t="shared" si="21"/>
        <v>9.4</v>
      </c>
    </row>
    <row r="52" spans="1:75">
      <c r="A52" s="115" t="s">
        <v>102</v>
      </c>
      <c r="B52" s="32">
        <v>8</v>
      </c>
      <c r="D52" s="103">
        <f t="shared" si="32"/>
        <v>7.52</v>
      </c>
      <c r="E52" s="103">
        <v>8</v>
      </c>
      <c r="F52" s="103">
        <v>6.34</v>
      </c>
      <c r="G52" s="32">
        <v>0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115" t="s">
        <v>102</v>
      </c>
      <c r="B53" s="32">
        <v>8</v>
      </c>
      <c r="D53" s="103">
        <f t="shared" si="32"/>
        <v>7.52</v>
      </c>
      <c r="E53" s="103">
        <v>8</v>
      </c>
      <c r="F53" s="103">
        <v>5.942</v>
      </c>
      <c r="G53" s="32">
        <v>9.3</v>
      </c>
      <c r="H53" s="32">
        <v>0.5</v>
      </c>
      <c r="I53" s="32">
        <v>0.48</v>
      </c>
      <c r="J53" s="32">
        <v>0.48</v>
      </c>
      <c r="L53" s="32">
        <v>1</v>
      </c>
      <c r="M53" s="32">
        <v>0</v>
      </c>
      <c r="N53" s="32">
        <v>1</v>
      </c>
      <c r="O53" s="32">
        <v>0</v>
      </c>
      <c r="P53" s="32">
        <f t="shared" si="3"/>
        <v>0</v>
      </c>
      <c r="R53" s="116" t="str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B</v>
      </c>
      <c r="S53" s="117" t="str">
        <f t="shared" si="4"/>
        <v>A</v>
      </c>
      <c r="T53" s="118">
        <f t="shared" si="22"/>
        <v>0</v>
      </c>
      <c r="V53" s="141">
        <f t="shared" si="0"/>
        <v>0.5</v>
      </c>
      <c r="W53" s="142">
        <f t="shared" si="5"/>
        <v>7.52</v>
      </c>
      <c r="X53" s="142">
        <f t="shared" si="27"/>
        <v>8</v>
      </c>
      <c r="Y53" s="142">
        <f t="shared" si="28"/>
        <v>5.942</v>
      </c>
      <c r="Z53" s="142">
        <f>Y53+LOOKUP(V53,Sheet2!A$3:A$24,Sheet2!J$3:J$24)</f>
        <v>6.497</v>
      </c>
      <c r="AA53" s="142">
        <f t="shared" si="6"/>
        <v>7.52</v>
      </c>
      <c r="AB53" s="142">
        <f t="shared" si="29"/>
        <v>8</v>
      </c>
      <c r="AC53" s="142">
        <f t="shared" si="30"/>
        <v>5.914</v>
      </c>
      <c r="AD53" s="142">
        <f>AC53+LOOKUP(V53,Sheet2!A$3:A$24,Sheet2!J$3:J$24)</f>
        <v>6.469</v>
      </c>
      <c r="AE53" s="142">
        <f t="shared" si="7"/>
        <v>1.503</v>
      </c>
      <c r="AF53" s="142">
        <f t="shared" si="8"/>
        <v>1.531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0.355</v>
      </c>
      <c r="AI53" s="141">
        <f>LOOKUP(R53,Sheet3!A$2:A$7,Sheet3!D$2:D$7)</f>
        <v>0.35</v>
      </c>
      <c r="AJ53" s="141">
        <f t="shared" si="23"/>
        <v>0.48</v>
      </c>
      <c r="AK53" s="141">
        <f t="shared" si="24"/>
        <v>0.48</v>
      </c>
      <c r="AL53" s="142">
        <f t="shared" si="9"/>
        <v>2.283</v>
      </c>
      <c r="AM53" s="142">
        <f t="shared" si="10"/>
        <v>2.311</v>
      </c>
      <c r="AN53" s="142">
        <f t="shared" si="11"/>
        <v>2.297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1.67</v>
      </c>
      <c r="AP53" s="120"/>
      <c r="AQ53" s="156">
        <f t="shared" si="12"/>
        <v>35.674707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5.43585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1.24713</v>
      </c>
      <c r="AV53" s="158">
        <f>IF(AND(AE53&gt;3.5,AF53&gt;3.5),LOOKUP(Sheet1!V53,Sheet2!A$3:A$24,Sheet2!W$3:W$24),LOOKUP(V53,Sheet2!A$3:A$24,Sheet2!V$3:V$24))*G53</f>
        <v>2.07191731379427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15.8617687798239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8.340147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60.9522</v>
      </c>
      <c r="BC53" s="161">
        <f t="shared" si="13"/>
        <v>53.0348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35.674707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35.674707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6.417</v>
      </c>
      <c r="BV53" s="52">
        <f t="shared" si="20"/>
        <v>3.626</v>
      </c>
      <c r="BW53" s="32">
        <f t="shared" si="21"/>
        <v>9.3</v>
      </c>
    </row>
    <row r="54" spans="1:75">
      <c r="A54" s="115" t="s">
        <v>103</v>
      </c>
      <c r="B54" s="32">
        <v>8</v>
      </c>
      <c r="D54" s="103">
        <f t="shared" si="32"/>
        <v>7.52</v>
      </c>
      <c r="E54" s="103">
        <v>8</v>
      </c>
      <c r="F54" s="103">
        <v>5.914</v>
      </c>
      <c r="G54" s="32">
        <v>10.2</v>
      </c>
      <c r="I54" s="32">
        <v>0.48</v>
      </c>
      <c r="J54" s="32">
        <v>0.48</v>
      </c>
      <c r="L54" s="32">
        <v>1</v>
      </c>
      <c r="M54" s="32">
        <v>0</v>
      </c>
      <c r="N54" s="32">
        <v>1</v>
      </c>
      <c r="O54" s="32">
        <v>0</v>
      </c>
      <c r="P54" s="32">
        <f t="shared" si="3"/>
        <v>0</v>
      </c>
      <c r="R54" s="116" t="str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B</v>
      </c>
      <c r="S54" s="117" t="str">
        <f t="shared" si="4"/>
        <v>A</v>
      </c>
      <c r="T54" s="118">
        <f t="shared" si="22"/>
        <v>0</v>
      </c>
      <c r="V54" s="141">
        <f t="shared" si="0"/>
        <v>0.5</v>
      </c>
      <c r="W54" s="142">
        <f t="shared" si="5"/>
        <v>7.52</v>
      </c>
      <c r="X54" s="142">
        <f t="shared" si="27"/>
        <v>8</v>
      </c>
      <c r="Y54" s="142">
        <f t="shared" si="28"/>
        <v>5.914</v>
      </c>
      <c r="Z54" s="142">
        <f>Y54+LOOKUP(V54,Sheet2!A$3:A$24,Sheet2!J$3:J$24)</f>
        <v>6.469</v>
      </c>
      <c r="AA54" s="142">
        <f t="shared" si="6"/>
        <v>7.52</v>
      </c>
      <c r="AB54" s="142">
        <f t="shared" si="29"/>
        <v>8</v>
      </c>
      <c r="AC54" s="142">
        <f t="shared" si="30"/>
        <v>5.883</v>
      </c>
      <c r="AD54" s="142">
        <f>AC54+LOOKUP(V54,Sheet2!A$3:A$24,Sheet2!J$3:J$24)</f>
        <v>6.438</v>
      </c>
      <c r="AE54" s="142">
        <f t="shared" si="7"/>
        <v>1.531</v>
      </c>
      <c r="AF54" s="142">
        <f t="shared" si="8"/>
        <v>1.562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0.355</v>
      </c>
      <c r="AI54" s="141">
        <f>LOOKUP(R54,Sheet3!A$2:A$7,Sheet3!D$2:D$7)</f>
        <v>0.35</v>
      </c>
      <c r="AJ54" s="141">
        <f t="shared" si="23"/>
        <v>0.48</v>
      </c>
      <c r="AK54" s="141">
        <f t="shared" si="24"/>
        <v>0.48</v>
      </c>
      <c r="AL54" s="142">
        <f t="shared" si="9"/>
        <v>2.311</v>
      </c>
      <c r="AM54" s="142">
        <f t="shared" si="10"/>
        <v>2.342</v>
      </c>
      <c r="AN54" s="142">
        <f t="shared" si="11"/>
        <v>2.3265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1.67</v>
      </c>
      <c r="AP54" s="120"/>
      <c r="AQ54" s="156">
        <f t="shared" si="12"/>
        <v>39.629601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5.9619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1.36782</v>
      </c>
      <c r="AV54" s="158">
        <f>IF(AND(AE54&gt;3.5,AF54&gt;3.5),LOOKUP(Sheet1!V54,Sheet2!A$3:A$24,Sheet2!W$3:W$24),LOOKUP(V54,Sheet2!A$3:A$24,Sheet2!V$3:V$24))*G54</f>
        <v>2.27242544093565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17.3967786617424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9.64976100000001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67.4526</v>
      </c>
      <c r="BC54" s="161">
        <f t="shared" si="13"/>
        <v>58.5684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39.629601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39.629601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6.479</v>
      </c>
      <c r="BV54" s="52">
        <f t="shared" si="20"/>
        <v>3.657</v>
      </c>
      <c r="BW54" s="32">
        <f t="shared" si="21"/>
        <v>10.2</v>
      </c>
    </row>
    <row r="55" spans="1:75">
      <c r="A55" s="115" t="s">
        <v>104</v>
      </c>
      <c r="B55" s="32">
        <v>8</v>
      </c>
      <c r="D55" s="103">
        <f t="shared" si="32"/>
        <v>7.52</v>
      </c>
      <c r="E55" s="103">
        <v>8</v>
      </c>
      <c r="F55" s="103">
        <v>5.883</v>
      </c>
      <c r="G55" s="32">
        <v>0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115" t="s">
        <v>105</v>
      </c>
      <c r="B56" s="32">
        <v>8.07</v>
      </c>
      <c r="D56" s="103">
        <f t="shared" si="32"/>
        <v>7.59</v>
      </c>
      <c r="E56" s="103">
        <v>8.07</v>
      </c>
      <c r="F56" s="103">
        <v>6.977</v>
      </c>
      <c r="G56" s="32">
        <v>7.6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f t="shared" si="22"/>
        <v>0</v>
      </c>
      <c r="V56" s="141">
        <f t="shared" si="0"/>
        <v>0.3</v>
      </c>
      <c r="W56" s="142">
        <f t="shared" si="5"/>
        <v>7.59</v>
      </c>
      <c r="X56" s="142">
        <f t="shared" si="27"/>
        <v>8.07</v>
      </c>
      <c r="Y56" s="142">
        <f t="shared" si="28"/>
        <v>6.977</v>
      </c>
      <c r="Z56" s="142">
        <f>Y56+LOOKUP(V56,Sheet2!A$3:A$24,Sheet2!J$3:J$24)</f>
        <v>7.317</v>
      </c>
      <c r="AA56" s="142">
        <f t="shared" si="6"/>
        <v>7.53</v>
      </c>
      <c r="AB56" s="142">
        <f t="shared" si="29"/>
        <v>8.01</v>
      </c>
      <c r="AC56" s="142">
        <f t="shared" si="30"/>
        <v>6.954</v>
      </c>
      <c r="AD56" s="142">
        <f>AC56+LOOKUP(V56,Sheet2!A$3:A$24,Sheet2!J$3:J$24)</f>
        <v>7.294</v>
      </c>
      <c r="AE56" s="142">
        <f t="shared" si="7"/>
        <v>0.753</v>
      </c>
      <c r="AF56" s="142">
        <f t="shared" si="8"/>
        <v>0.716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0.923</v>
      </c>
      <c r="AM56" s="142">
        <f t="shared" si="10"/>
        <v>0.886</v>
      </c>
      <c r="AN56" s="142">
        <f t="shared" si="11"/>
        <v>0.9045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8.524008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0.73644</v>
      </c>
      <c r="AV56" s="158">
        <f>IF(AND(AE56&gt;3.5,AF56&gt;3.5),LOOKUP(Sheet1!V56,Sheet2!A$3:A$24,Sheet2!W$3:W$24),LOOKUP(V56,Sheet2!A$3:A$24,Sheet2!V$3:V$24))*G56</f>
        <v>0.927534148078582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5.99810649148252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28.6444</v>
      </c>
      <c r="BC56" s="161">
        <f t="shared" si="13"/>
        <v>29.2296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8.524008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8.524008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3.426</v>
      </c>
      <c r="BV56" s="52">
        <f t="shared" si="20"/>
        <v>2.023</v>
      </c>
      <c r="BW56" s="32">
        <f t="shared" si="21"/>
        <v>0</v>
      </c>
    </row>
    <row r="57" spans="1:75">
      <c r="A57" s="115" t="s">
        <v>106</v>
      </c>
      <c r="B57" s="32">
        <v>8.01</v>
      </c>
      <c r="D57" s="103">
        <f t="shared" si="32"/>
        <v>7.53</v>
      </c>
      <c r="E57" s="103">
        <v>8.01</v>
      </c>
      <c r="F57" s="103">
        <v>6.954</v>
      </c>
      <c r="G57" s="32">
        <v>7.1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f t="shared" si="22"/>
        <v>0</v>
      </c>
      <c r="V57" s="141">
        <f t="shared" si="0"/>
        <v>0.3</v>
      </c>
      <c r="W57" s="142">
        <f t="shared" si="5"/>
        <v>7.53</v>
      </c>
      <c r="X57" s="142">
        <f t="shared" si="27"/>
        <v>8.01</v>
      </c>
      <c r="Y57" s="142">
        <f t="shared" si="28"/>
        <v>6.954</v>
      </c>
      <c r="Z57" s="142">
        <f>Y57+LOOKUP(V57,Sheet2!A$3:A$24,Sheet2!J$3:J$24)</f>
        <v>7.294</v>
      </c>
      <c r="AA57" s="142">
        <f t="shared" si="6"/>
        <v>7.6</v>
      </c>
      <c r="AB57" s="142">
        <f t="shared" si="29"/>
        <v>8.08</v>
      </c>
      <c r="AC57" s="142">
        <f t="shared" si="30"/>
        <v>6.933</v>
      </c>
      <c r="AD57" s="142">
        <f>AC57+LOOKUP(V57,Sheet2!A$3:A$24,Sheet2!J$3:J$24)</f>
        <v>7.273</v>
      </c>
      <c r="AE57" s="142">
        <f t="shared" si="7"/>
        <v>0.716</v>
      </c>
      <c r="AF57" s="142">
        <f t="shared" si="8"/>
        <v>0.807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0.886</v>
      </c>
      <c r="AM57" s="142">
        <f t="shared" si="10"/>
        <v>0.977</v>
      </c>
      <c r="AN57" s="142">
        <f t="shared" si="11"/>
        <v>0.9315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8.200926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0.68799</v>
      </c>
      <c r="AV57" s="158">
        <f>IF(AND(AE57&gt;3.5,AF57&gt;3.5),LOOKUP(Sheet1!V57,Sheet2!A$3:A$24,Sheet2!W$3:W$24),LOOKUP(V57,Sheet2!A$3:A$24,Sheet2!V$3:V$24))*G57</f>
        <v>0.866512164652359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5.84120222230603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3.99680288865056e-15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27.1433</v>
      </c>
      <c r="BC57" s="161">
        <f t="shared" si="13"/>
        <v>27.5622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8.200926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8.200926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3.534</v>
      </c>
      <c r="BV57" s="52">
        <f t="shared" si="20"/>
        <v>2.077</v>
      </c>
      <c r="BW57" s="32">
        <f t="shared" si="21"/>
        <v>0</v>
      </c>
    </row>
    <row r="58" spans="1:75">
      <c r="A58" s="115" t="s">
        <v>107</v>
      </c>
      <c r="B58" s="32">
        <v>8.08</v>
      </c>
      <c r="D58" s="103">
        <f t="shared" si="32"/>
        <v>7.6</v>
      </c>
      <c r="E58" s="103">
        <v>8.08</v>
      </c>
      <c r="F58" s="103">
        <v>6.933</v>
      </c>
      <c r="G58" s="32">
        <v>0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107</v>
      </c>
      <c r="B59" s="32">
        <v>8.08</v>
      </c>
      <c r="D59" s="103">
        <f t="shared" si="32"/>
        <v>7.6</v>
      </c>
      <c r="E59" s="103">
        <v>8.08</v>
      </c>
      <c r="F59" s="103">
        <v>6.33</v>
      </c>
      <c r="G59" s="32">
        <v>8.4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1</v>
      </c>
      <c r="O59" s="32">
        <v>0</v>
      </c>
      <c r="P59" s="32">
        <f t="shared" si="3"/>
        <v>0</v>
      </c>
      <c r="R59" s="116" t="str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B</v>
      </c>
      <c r="S59" s="117" t="str">
        <f t="shared" si="4"/>
        <v>A</v>
      </c>
      <c r="T59" s="118">
        <f t="shared" si="22"/>
        <v>0</v>
      </c>
      <c r="V59" s="141">
        <f t="shared" si="0"/>
        <v>0.3</v>
      </c>
      <c r="W59" s="142">
        <f t="shared" si="5"/>
        <v>7.6</v>
      </c>
      <c r="X59" s="142">
        <f t="shared" si="27"/>
        <v>8.08</v>
      </c>
      <c r="Y59" s="142">
        <f t="shared" si="28"/>
        <v>6.33</v>
      </c>
      <c r="Z59" s="142">
        <f>Y59+LOOKUP(V59,Sheet2!A$3:A$24,Sheet2!J$3:J$24)</f>
        <v>6.67</v>
      </c>
      <c r="AA59" s="142">
        <f t="shared" si="6"/>
        <v>7.57</v>
      </c>
      <c r="AB59" s="142">
        <f t="shared" si="29"/>
        <v>8.05</v>
      </c>
      <c r="AC59" s="142">
        <f t="shared" si="30"/>
        <v>6.305</v>
      </c>
      <c r="AD59" s="142">
        <f>AC59+LOOKUP(V59,Sheet2!A$3:A$24,Sheet2!J$3:J$24)</f>
        <v>6.645</v>
      </c>
      <c r="AE59" s="142">
        <f t="shared" si="7"/>
        <v>1.41</v>
      </c>
      <c r="AF59" s="142">
        <f t="shared" si="8"/>
        <v>1.405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0.35</v>
      </c>
      <c r="AJ59" s="141">
        <f t="shared" si="23"/>
        <v>0.48</v>
      </c>
      <c r="AK59" s="141">
        <f t="shared" si="24"/>
        <v>0.48</v>
      </c>
      <c r="AL59" s="142">
        <f t="shared" si="9"/>
        <v>1.93</v>
      </c>
      <c r="AM59" s="142">
        <f t="shared" si="10"/>
        <v>1.925</v>
      </c>
      <c r="AN59" s="142">
        <f t="shared" si="11"/>
        <v>1.9275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20.07684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3.6456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0.81396</v>
      </c>
      <c r="AV59" s="158">
        <f>IF(AND(AE59&gt;3.5,AF59&gt;3.5),LOOKUP(Sheet1!V59,Sheet2!A$3:A$24,Sheet2!W$3:W$24),LOOKUP(V59,Sheet2!A$3:A$24,Sheet2!V$3:V$24))*G59</f>
        <v>1.02516932156054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9.18661412216489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4.45284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48.846</v>
      </c>
      <c r="BC59" s="161">
        <f t="shared" si="13"/>
        <v>43.764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20.07684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20.07684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5.44</v>
      </c>
      <c r="BV59" s="52">
        <f t="shared" si="20"/>
        <v>3.03</v>
      </c>
      <c r="BW59" s="32">
        <f t="shared" si="21"/>
        <v>8.4</v>
      </c>
    </row>
    <row r="60" spans="1:75">
      <c r="A60" s="115" t="s">
        <v>108</v>
      </c>
      <c r="B60" s="32">
        <v>8.05</v>
      </c>
      <c r="D60" s="103">
        <f t="shared" ref="D60:D103" si="33">IF(AND(B60=0,E60=0),0,IF(B60&gt;E60,E60-C60-AJ60,IF(AJ60&gt;(E60-B60),E60-AJ60-C60,B60-C60)))</f>
        <v>7.57</v>
      </c>
      <c r="E60" s="103">
        <v>8.05</v>
      </c>
      <c r="F60" s="103">
        <v>6.305</v>
      </c>
      <c r="G60" s="32">
        <v>0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0.96</v>
      </c>
      <c r="BV60" s="52">
        <f t="shared" si="20"/>
        <v>0.48</v>
      </c>
      <c r="BW60" s="32">
        <f t="shared" si="21"/>
        <v>0</v>
      </c>
    </row>
    <row r="61" spans="1:75">
      <c r="A61" s="115" t="s">
        <v>108</v>
      </c>
      <c r="B61" s="32">
        <v>8.05</v>
      </c>
      <c r="D61" s="103">
        <f t="shared" si="33"/>
        <v>7.57</v>
      </c>
      <c r="E61" s="103">
        <v>8.05</v>
      </c>
      <c r="F61" s="103">
        <v>6.398</v>
      </c>
      <c r="G61" s="32">
        <v>19.4</v>
      </c>
      <c r="H61" s="32">
        <v>0.5</v>
      </c>
      <c r="I61" s="32">
        <v>0.48</v>
      </c>
      <c r="J61" s="32">
        <v>0.48</v>
      </c>
      <c r="L61" s="32">
        <v>1</v>
      </c>
      <c r="M61" s="32">
        <v>0</v>
      </c>
      <c r="N61" s="32">
        <v>1</v>
      </c>
      <c r="O61" s="32">
        <v>0</v>
      </c>
      <c r="P61" s="32">
        <f t="shared" si="3"/>
        <v>0</v>
      </c>
      <c r="R61" s="116" t="str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B</v>
      </c>
      <c r="S61" s="117" t="str">
        <f t="shared" si="4"/>
        <v>A</v>
      </c>
      <c r="T61" s="118">
        <f t="shared" si="22"/>
        <v>0</v>
      </c>
      <c r="V61" s="141">
        <f t="shared" si="0"/>
        <v>0.5</v>
      </c>
      <c r="W61" s="142">
        <f t="shared" si="5"/>
        <v>7.57</v>
      </c>
      <c r="X61" s="142">
        <f t="shared" si="27"/>
        <v>8.05</v>
      </c>
      <c r="Y61" s="142">
        <f t="shared" si="28"/>
        <v>6.398</v>
      </c>
      <c r="Z61" s="142">
        <f>Y61+LOOKUP(V61,Sheet2!A$3:A$24,Sheet2!J$3:J$24)</f>
        <v>6.953</v>
      </c>
      <c r="AA61" s="142">
        <f t="shared" si="6"/>
        <v>7.52</v>
      </c>
      <c r="AB61" s="142">
        <f t="shared" si="29"/>
        <v>8</v>
      </c>
      <c r="AC61" s="142">
        <f t="shared" si="30"/>
        <v>6.34</v>
      </c>
      <c r="AD61" s="142">
        <f>AC61+LOOKUP(V61,Sheet2!A$3:A$24,Sheet2!J$3:J$24)</f>
        <v>6.895</v>
      </c>
      <c r="AE61" s="142">
        <f t="shared" si="7"/>
        <v>1.097</v>
      </c>
      <c r="AF61" s="142">
        <f t="shared" si="8"/>
        <v>1.105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0.355</v>
      </c>
      <c r="AI61" s="141">
        <f>LOOKUP(R61,Sheet3!A$2:A$7,Sheet3!D$2:D$7)</f>
        <v>0.35</v>
      </c>
      <c r="AJ61" s="141">
        <f t="shared" si="23"/>
        <v>0.48</v>
      </c>
      <c r="AK61" s="141">
        <f t="shared" si="24"/>
        <v>0.48</v>
      </c>
      <c r="AL61" s="142">
        <f t="shared" si="9"/>
        <v>1.877</v>
      </c>
      <c r="AM61" s="142">
        <f t="shared" si="10"/>
        <v>1.885</v>
      </c>
      <c r="AN61" s="142">
        <f t="shared" si="11"/>
        <v>1.881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1.67</v>
      </c>
      <c r="AP61" s="120"/>
      <c r="AQ61" s="156">
        <f t="shared" si="12"/>
        <v>60.940638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11.3393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2.60154</v>
      </c>
      <c r="AV61" s="158">
        <f>IF(AND(AE61&gt;3.5,AF61&gt;3.5),LOOKUP(Sheet1!V61,Sheet2!A$3:A$24,Sheet2!W$3:W$24),LOOKUP(V61,Sheet2!A$3:A$24,Sheet2!V$3:V$24))*G61</f>
        <v>4.32206407393644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33.0879907880198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3.92015800000002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111.0068</v>
      </c>
      <c r="BC61" s="161">
        <f t="shared" si="13"/>
        <v>99.8712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60.940638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60.940638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5.565</v>
      </c>
      <c r="BV61" s="52">
        <f t="shared" si="20"/>
        <v>3.2</v>
      </c>
      <c r="BW61" s="32">
        <f t="shared" si="21"/>
        <v>19.4</v>
      </c>
    </row>
    <row r="62" spans="1:75">
      <c r="A62" s="115" t="s">
        <v>102</v>
      </c>
      <c r="B62" s="32">
        <v>8</v>
      </c>
      <c r="D62" s="103">
        <f t="shared" si="33"/>
        <v>7.52</v>
      </c>
      <c r="E62" s="103">
        <v>8</v>
      </c>
      <c r="F62" s="103">
        <v>6.34</v>
      </c>
      <c r="G62" s="32">
        <v>0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0.96</v>
      </c>
      <c r="BV62" s="52">
        <f t="shared" si="20"/>
        <v>0.48</v>
      </c>
      <c r="BW62" s="32">
        <f t="shared" si="21"/>
        <v>0</v>
      </c>
    </row>
    <row r="63" spans="4:75">
      <c r="D63" s="103">
        <f t="shared" ref="D63:D68" si="34">IF(AND(B63=0,E63=0),0,IF(B63&gt;E63,E63-C63-AJ63,IF(AJ63&gt;(E63-B63),E63-AJ63-C63,B63-C63)))</f>
        <v>0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4"/>
        <v>0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1:75">
      <c r="A65" s="115" t="s">
        <v>109</v>
      </c>
      <c r="B65" s="32">
        <v>8.06</v>
      </c>
      <c r="D65" s="103">
        <f t="shared" si="34"/>
        <v>7.58</v>
      </c>
      <c r="E65" s="103">
        <v>8.06</v>
      </c>
      <c r="F65" s="103">
        <v>5.96</v>
      </c>
      <c r="G65" s="32">
        <v>5.2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1</v>
      </c>
      <c r="O65" s="32">
        <v>0</v>
      </c>
      <c r="P65" s="32">
        <f t="shared" si="3"/>
        <v>0</v>
      </c>
      <c r="R65" s="116" t="str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B</v>
      </c>
      <c r="S65" s="117" t="str">
        <f t="shared" si="4"/>
        <v>A</v>
      </c>
      <c r="T65" s="118">
        <f t="shared" si="22"/>
        <v>0</v>
      </c>
      <c r="V65" s="141">
        <f t="shared" si="0"/>
        <v>0.3</v>
      </c>
      <c r="W65" s="142">
        <f t="shared" si="5"/>
        <v>7.58</v>
      </c>
      <c r="X65" s="142">
        <f t="shared" si="27"/>
        <v>8.06</v>
      </c>
      <c r="Y65" s="142">
        <f t="shared" si="28"/>
        <v>5.96</v>
      </c>
      <c r="Z65" s="142">
        <f>Y65+LOOKUP(V65,Sheet2!A$3:A$24,Sheet2!J$3:J$24)</f>
        <v>6.3</v>
      </c>
      <c r="AA65" s="142">
        <f t="shared" si="6"/>
        <v>7.58</v>
      </c>
      <c r="AB65" s="142">
        <f t="shared" si="29"/>
        <v>8.06</v>
      </c>
      <c r="AC65" s="142">
        <f t="shared" si="30"/>
        <v>5.944</v>
      </c>
      <c r="AD65" s="142">
        <f>AC65+LOOKUP(V65,Sheet2!A$3:A$24,Sheet2!J$3:J$24)</f>
        <v>6.284</v>
      </c>
      <c r="AE65" s="142">
        <f t="shared" si="7"/>
        <v>1.76</v>
      </c>
      <c r="AF65" s="142">
        <f t="shared" si="8"/>
        <v>1.776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0.35</v>
      </c>
      <c r="AJ65" s="141">
        <f t="shared" si="23"/>
        <v>0.48</v>
      </c>
      <c r="AK65" s="141">
        <f t="shared" si="24"/>
        <v>0.48</v>
      </c>
      <c r="AL65" s="142">
        <f t="shared" si="9"/>
        <v>2.28</v>
      </c>
      <c r="AM65" s="142">
        <f t="shared" si="10"/>
        <v>2.296</v>
      </c>
      <c r="AN65" s="142">
        <f t="shared" si="11"/>
        <v>2.288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14.753024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2.2568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0.50388</v>
      </c>
      <c r="AV65" s="158">
        <f>IF(AND(AE65&gt;3.5,AF65&gt;3.5),LOOKUP(Sheet1!V65,Sheet2!A$3:A$24,Sheet2!W$3:W$24),LOOKUP(V65,Sheet2!A$3:A$24,Sheet2!V$3:V$24))*G65</f>
        <v>0.634628627632714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5.68695159943541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5.081024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33.9872</v>
      </c>
      <c r="BC65" s="161">
        <f t="shared" si="13"/>
        <v>29.5914666666667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14.753024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14.753024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6.172</v>
      </c>
      <c r="BV65" s="52">
        <f t="shared" si="20"/>
        <v>3.396</v>
      </c>
      <c r="BW65" s="32">
        <f t="shared" si="21"/>
        <v>5.2</v>
      </c>
    </row>
    <row r="66" spans="1:75">
      <c r="A66" s="115" t="s">
        <v>110</v>
      </c>
      <c r="B66" s="32">
        <v>8.06</v>
      </c>
      <c r="D66" s="103">
        <f t="shared" si="34"/>
        <v>7.58</v>
      </c>
      <c r="E66" s="103">
        <v>8.06</v>
      </c>
      <c r="F66" s="103">
        <v>5.944</v>
      </c>
      <c r="G66" s="32">
        <v>0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4:75">
      <c r="D67" s="103">
        <f t="shared" si="34"/>
        <v>0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5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4"/>
        <v>0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1:75">
      <c r="A69" s="115" t="s">
        <v>111</v>
      </c>
      <c r="B69" s="32">
        <v>8.09</v>
      </c>
      <c r="D69" s="103">
        <f t="shared" si="33"/>
        <v>7.61</v>
      </c>
      <c r="E69" s="103">
        <v>8.09</v>
      </c>
      <c r="F69" s="103">
        <v>5.94</v>
      </c>
      <c r="G69" s="32">
        <v>4.3</v>
      </c>
      <c r="H69" s="32">
        <v>0.5</v>
      </c>
      <c r="I69" s="32">
        <v>0.48</v>
      </c>
      <c r="J69" s="32">
        <v>0.48</v>
      </c>
      <c r="L69" s="32">
        <v>1</v>
      </c>
      <c r="M69" s="32">
        <v>0</v>
      </c>
      <c r="N69" s="32">
        <v>1</v>
      </c>
      <c r="O69" s="32">
        <v>0</v>
      </c>
      <c r="P69" s="32">
        <f t="shared" si="36"/>
        <v>0</v>
      </c>
      <c r="R69" s="116" t="str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B</v>
      </c>
      <c r="S69" s="117" t="str">
        <f t="shared" si="37"/>
        <v>A</v>
      </c>
      <c r="T69" s="118">
        <f t="shared" ref="T69:T132" si="55">IF(G69=0,0,IF(OR(AE69&lt;0.5,AF69&lt;0.5),"Y",0))</f>
        <v>0</v>
      </c>
      <c r="V69" s="141">
        <f t="shared" si="35"/>
        <v>0.5</v>
      </c>
      <c r="W69" s="142">
        <f t="shared" si="38"/>
        <v>7.61</v>
      </c>
      <c r="X69" s="142">
        <f t="shared" si="27"/>
        <v>8.09</v>
      </c>
      <c r="Y69" s="142">
        <f t="shared" si="28"/>
        <v>5.94</v>
      </c>
      <c r="Z69" s="142">
        <f>Y69+LOOKUP(V69,Sheet2!A$3:A$24,Sheet2!J$3:J$24)</f>
        <v>6.495</v>
      </c>
      <c r="AA69" s="142">
        <f t="shared" si="39"/>
        <v>7.6</v>
      </c>
      <c r="AB69" s="142">
        <f t="shared" si="29"/>
        <v>8.08</v>
      </c>
      <c r="AC69" s="142">
        <f t="shared" si="30"/>
        <v>5.927</v>
      </c>
      <c r="AD69" s="142">
        <f>AC69+LOOKUP(V69,Sheet2!A$3:A$24,Sheet2!J$3:J$24)</f>
        <v>6.482</v>
      </c>
      <c r="AE69" s="142">
        <f t="shared" si="40"/>
        <v>1.595</v>
      </c>
      <c r="AF69" s="142">
        <f t="shared" si="41"/>
        <v>1.598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0.355</v>
      </c>
      <c r="AI69" s="141">
        <f>LOOKUP(R69,Sheet3!A$2:A$7,Sheet3!D$2:D$7)</f>
        <v>0.35</v>
      </c>
      <c r="AJ69" s="141">
        <f t="shared" ref="AJ69:AJ132" si="56">IF(B69=0,0,IF(NOT(I69=0),I69,AJ68))</f>
        <v>0.48</v>
      </c>
      <c r="AK69" s="141">
        <f t="shared" ref="AK69:AK132" si="57">IF(B69=0,0,IF(NOT(J69=0),J69,AK68))</f>
        <v>0.48</v>
      </c>
      <c r="AL69" s="142">
        <f t="shared" si="42"/>
        <v>2.375</v>
      </c>
      <c r="AM69" s="142">
        <f t="shared" si="43"/>
        <v>2.378</v>
      </c>
      <c r="AN69" s="142">
        <f t="shared" si="44"/>
        <v>2.3765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1.67</v>
      </c>
      <c r="AP69" s="120"/>
      <c r="AQ69" s="156">
        <f t="shared" si="45"/>
        <v>17.0656465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2.51335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0.57663</v>
      </c>
      <c r="AV69" s="158">
        <f>IF(AND(AE69&gt;3.5,AF69&gt;3.5),LOOKUP(Sheet1!V69,Sheet2!A$3:A$24,Sheet2!W$3:W$24),LOOKUP(V69,Sheet2!A$3:A$24,Sheet2!V$3:V$24))*G69</f>
        <v>0.957983274119932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7.33393610249924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4.4270865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28.8659</v>
      </c>
      <c r="BC69" s="161">
        <f t="shared" si="46"/>
        <v>24.9772666666667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17.0656465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17.0656465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6.551</v>
      </c>
      <c r="BV69" s="52">
        <f t="shared" si="53"/>
        <v>3.693</v>
      </c>
      <c r="BW69" s="32">
        <f t="shared" si="54"/>
        <v>4.3</v>
      </c>
    </row>
    <row r="70" spans="1:75">
      <c r="A70" s="115" t="s">
        <v>112</v>
      </c>
      <c r="B70" s="32">
        <v>8.08</v>
      </c>
      <c r="D70" s="103">
        <f t="shared" si="33"/>
        <v>7.6</v>
      </c>
      <c r="E70" s="103">
        <v>8.08</v>
      </c>
      <c r="F70" s="103">
        <v>5.927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0.48</v>
      </c>
      <c r="AK70" s="141">
        <f t="shared" si="57"/>
        <v>0.48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0.96</v>
      </c>
      <c r="BV70" s="52">
        <f t="shared" si="53"/>
        <v>0.48</v>
      </c>
      <c r="BW70" s="32">
        <f t="shared" si="54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1:75">
      <c r="A73" s="115" t="s">
        <v>113</v>
      </c>
      <c r="B73" s="32">
        <v>7.83</v>
      </c>
      <c r="D73" s="103">
        <f t="shared" si="33"/>
        <v>7.35</v>
      </c>
      <c r="E73" s="103">
        <v>7.83</v>
      </c>
      <c r="F73" s="103">
        <v>5.693</v>
      </c>
      <c r="G73" s="32">
        <v>31</v>
      </c>
      <c r="H73" s="32">
        <v>0.8</v>
      </c>
      <c r="I73" s="32">
        <v>0.48</v>
      </c>
      <c r="J73" s="32">
        <v>0.48</v>
      </c>
      <c r="L73" s="32">
        <v>1</v>
      </c>
      <c r="M73" s="32">
        <v>0</v>
      </c>
      <c r="N73" s="32">
        <v>1</v>
      </c>
      <c r="O73" s="32">
        <v>0</v>
      </c>
      <c r="P73" s="32">
        <f t="shared" si="36"/>
        <v>0</v>
      </c>
      <c r="R73" s="116" t="str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B</v>
      </c>
      <c r="S73" s="117" t="str">
        <f t="shared" si="37"/>
        <v>A</v>
      </c>
      <c r="T73" s="118">
        <f t="shared" si="55"/>
        <v>0</v>
      </c>
      <c r="V73" s="141">
        <f t="shared" si="35"/>
        <v>0.8</v>
      </c>
      <c r="W73" s="142">
        <f t="shared" si="38"/>
        <v>7.35</v>
      </c>
      <c r="X73" s="142">
        <f t="shared" si="27"/>
        <v>7.83</v>
      </c>
      <c r="Y73" s="142">
        <f t="shared" si="28"/>
        <v>5.693</v>
      </c>
      <c r="Z73" s="142">
        <f>Y73+LOOKUP(V73,Sheet2!A$3:A$24,Sheet2!J$3:J$24)</f>
        <v>6.585</v>
      </c>
      <c r="AA73" s="142">
        <f t="shared" si="39"/>
        <v>7.38</v>
      </c>
      <c r="AB73" s="142">
        <f t="shared" si="29"/>
        <v>7.86</v>
      </c>
      <c r="AC73" s="142">
        <f t="shared" si="30"/>
        <v>5.662</v>
      </c>
      <c r="AD73" s="142">
        <f>AC73+LOOKUP(V73,Sheet2!A$3:A$24,Sheet2!J$3:J$24)</f>
        <v>6.554</v>
      </c>
      <c r="AE73" s="142">
        <f t="shared" si="40"/>
        <v>1.245</v>
      </c>
      <c r="AF73" s="142">
        <f t="shared" si="41"/>
        <v>1.306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0.422</v>
      </c>
      <c r="AI73" s="141">
        <f>LOOKUP(R73,Sheet3!A$2:A$7,Sheet3!D$2:D$7)</f>
        <v>0.35</v>
      </c>
      <c r="AJ73" s="141">
        <f t="shared" si="56"/>
        <v>0.48</v>
      </c>
      <c r="AK73" s="141">
        <f t="shared" si="57"/>
        <v>0.48</v>
      </c>
      <c r="AL73" s="142">
        <f t="shared" si="42"/>
        <v>2.429</v>
      </c>
      <c r="AM73" s="142">
        <f t="shared" si="43"/>
        <v>2.49</v>
      </c>
      <c r="AN73" s="142">
        <f t="shared" si="44"/>
        <v>2.4595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2.044</v>
      </c>
      <c r="AP73" s="120"/>
      <c r="AQ73" s="156">
        <f t="shared" si="45"/>
        <v>155.843758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22.1774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6.1287</v>
      </c>
      <c r="AV73" s="158">
        <f>IF(AND(AE73&gt;3.5,AF73&gt;3.5),LOOKUP(Sheet1!V73,Sheet2!A$3:A$24,Sheet2!W$3:W$24),LOOKUP(V73,Sheet2!A$3:A$24,Sheet2!V$3:V$24))*G73</f>
        <v>13.4244761085119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71.8146588844328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18.724062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213.249</v>
      </c>
      <c r="BC73" s="161">
        <f t="shared" si="46"/>
        <v>183.499333333333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155.843758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155.843758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6.962</v>
      </c>
      <c r="BV73" s="52">
        <f t="shared" si="53"/>
        <v>3.992</v>
      </c>
      <c r="BW73" s="32">
        <f t="shared" si="54"/>
        <v>31</v>
      </c>
    </row>
    <row r="74" spans="1:75">
      <c r="A74" s="115" t="s">
        <v>114</v>
      </c>
      <c r="B74" s="32">
        <v>7.86</v>
      </c>
      <c r="D74" s="103">
        <f t="shared" si="33"/>
        <v>7.38</v>
      </c>
      <c r="E74" s="103">
        <v>7.86</v>
      </c>
      <c r="F74" s="103">
        <v>5.662</v>
      </c>
      <c r="G74" s="32">
        <v>30</v>
      </c>
      <c r="I74" s="32">
        <v>0.48</v>
      </c>
      <c r="J74" s="32">
        <v>0.48</v>
      </c>
      <c r="L74" s="32">
        <v>1</v>
      </c>
      <c r="M74" s="32">
        <v>0</v>
      </c>
      <c r="N74" s="32">
        <v>1</v>
      </c>
      <c r="O74" s="32">
        <v>0</v>
      </c>
      <c r="P74" s="32">
        <f t="shared" si="36"/>
        <v>0</v>
      </c>
      <c r="R74" s="116" t="str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B</v>
      </c>
      <c r="S74" s="117" t="str">
        <f t="shared" si="37"/>
        <v>A</v>
      </c>
      <c r="T74" s="118">
        <f t="shared" si="55"/>
        <v>0</v>
      </c>
      <c r="V74" s="141">
        <f t="shared" si="35"/>
        <v>0.8</v>
      </c>
      <c r="W74" s="142">
        <f t="shared" si="38"/>
        <v>7.38</v>
      </c>
      <c r="X74" s="142">
        <f t="shared" ref="X74:X137" si="58">IF($G74=0,0,E74)</f>
        <v>7.86</v>
      </c>
      <c r="Y74" s="142">
        <f t="shared" ref="Y74:Y137" si="59">IF($G74=0,0,F74)</f>
        <v>5.662</v>
      </c>
      <c r="Z74" s="142">
        <f>Y74+LOOKUP(V74,Sheet2!A$3:A$24,Sheet2!J$3:J$24)</f>
        <v>6.554</v>
      </c>
      <c r="AA74" s="142">
        <f t="shared" si="39"/>
        <v>7.35</v>
      </c>
      <c r="AB74" s="142">
        <f t="shared" ref="AB74:AB137" si="60">IF($G74=0,0,E75)</f>
        <v>7.83</v>
      </c>
      <c r="AC74" s="142">
        <f t="shared" ref="AC74:AC137" si="61">IF($G74=0,0,F75)</f>
        <v>5.632</v>
      </c>
      <c r="AD74" s="142">
        <f>AC74+LOOKUP(V74,Sheet2!A$3:A$24,Sheet2!J$3:J$24)</f>
        <v>6.524</v>
      </c>
      <c r="AE74" s="142">
        <f t="shared" si="40"/>
        <v>1.306</v>
      </c>
      <c r="AF74" s="142">
        <f t="shared" si="41"/>
        <v>1.306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0.422</v>
      </c>
      <c r="AI74" s="141">
        <f>LOOKUP(R74,Sheet3!A$2:A$7,Sheet3!D$2:D$7)</f>
        <v>0.35</v>
      </c>
      <c r="AJ74" s="141">
        <f t="shared" si="56"/>
        <v>0.48</v>
      </c>
      <c r="AK74" s="141">
        <f t="shared" si="57"/>
        <v>0.48</v>
      </c>
      <c r="AL74" s="142">
        <f t="shared" si="42"/>
        <v>2.49</v>
      </c>
      <c r="AM74" s="142">
        <f t="shared" si="43"/>
        <v>2.49</v>
      </c>
      <c r="AN74" s="142">
        <f t="shared" si="44"/>
        <v>2.49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2.044</v>
      </c>
      <c r="AP74" s="120"/>
      <c r="AQ74" s="156">
        <f t="shared" si="45"/>
        <v>152.6868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21.462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5.931</v>
      </c>
      <c r="AV74" s="158">
        <f>IF(AND(AE74&gt;3.5,AF74&gt;3.5),LOOKUP(Sheet1!V74,Sheet2!A$3:A$24,Sheet2!W$3:W$24),LOOKUP(V74,Sheet2!A$3:A$24,Sheet2!V$3:V$24))*G74</f>
        <v>12.9914284921083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69.4980569849349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19.99032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208.2</v>
      </c>
      <c r="BC74" s="161">
        <f t="shared" si="46"/>
        <v>178.8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152.6868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152.6868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6.962</v>
      </c>
      <c r="BV74" s="52">
        <f t="shared" si="53"/>
        <v>3.992</v>
      </c>
      <c r="BW74" s="32">
        <f t="shared" si="54"/>
        <v>30</v>
      </c>
    </row>
    <row r="75" spans="1:75">
      <c r="A75" s="115" t="s">
        <v>115</v>
      </c>
      <c r="B75" s="32">
        <v>7.83</v>
      </c>
      <c r="D75" s="103">
        <f t="shared" si="33"/>
        <v>7.35</v>
      </c>
      <c r="E75" s="103">
        <v>7.83</v>
      </c>
      <c r="F75" s="103">
        <v>5.632</v>
      </c>
      <c r="G75" s="32">
        <v>4</v>
      </c>
      <c r="I75" s="32">
        <v>0.48</v>
      </c>
      <c r="J75" s="32">
        <v>0.48</v>
      </c>
      <c r="L75" s="32">
        <v>1</v>
      </c>
      <c r="M75" s="32">
        <v>0</v>
      </c>
      <c r="N75" s="32">
        <v>1</v>
      </c>
      <c r="O75" s="32">
        <v>0</v>
      </c>
      <c r="P75" s="32">
        <f t="shared" si="36"/>
        <v>0</v>
      </c>
      <c r="R75" s="116" t="str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B</v>
      </c>
      <c r="S75" s="117" t="str">
        <f t="shared" si="37"/>
        <v>A</v>
      </c>
      <c r="T75" s="118">
        <f t="shared" si="55"/>
        <v>0</v>
      </c>
      <c r="V75" s="141">
        <f t="shared" si="35"/>
        <v>0.8</v>
      </c>
      <c r="W75" s="142">
        <f t="shared" si="38"/>
        <v>7.35</v>
      </c>
      <c r="X75" s="142">
        <f t="shared" si="58"/>
        <v>7.83</v>
      </c>
      <c r="Y75" s="142">
        <f t="shared" si="59"/>
        <v>5.632</v>
      </c>
      <c r="Z75" s="142">
        <f>Y75+LOOKUP(V75,Sheet2!A$3:A$24,Sheet2!J$3:J$24)</f>
        <v>6.524</v>
      </c>
      <c r="AA75" s="142">
        <f t="shared" si="39"/>
        <v>7.34</v>
      </c>
      <c r="AB75" s="142">
        <f t="shared" si="60"/>
        <v>7.82</v>
      </c>
      <c r="AC75" s="142">
        <f t="shared" si="61"/>
        <v>5.628</v>
      </c>
      <c r="AD75" s="142">
        <f>AC75+LOOKUP(V75,Sheet2!A$3:A$24,Sheet2!J$3:J$24)</f>
        <v>6.52</v>
      </c>
      <c r="AE75" s="142">
        <f t="shared" si="40"/>
        <v>1.306</v>
      </c>
      <c r="AF75" s="142">
        <f t="shared" si="41"/>
        <v>1.3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0.422</v>
      </c>
      <c r="AI75" s="141">
        <f>LOOKUP(R75,Sheet3!A$2:A$7,Sheet3!D$2:D$7)</f>
        <v>0.35</v>
      </c>
      <c r="AJ75" s="141">
        <f t="shared" si="56"/>
        <v>0.48</v>
      </c>
      <c r="AK75" s="141">
        <f t="shared" si="57"/>
        <v>0.48</v>
      </c>
      <c r="AL75" s="142">
        <f t="shared" si="42"/>
        <v>2.49</v>
      </c>
      <c r="AM75" s="142">
        <f t="shared" si="43"/>
        <v>2.484</v>
      </c>
      <c r="AN75" s="142">
        <f t="shared" si="44"/>
        <v>2.487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2.044</v>
      </c>
      <c r="AP75" s="120"/>
      <c r="AQ75" s="156">
        <f t="shared" si="45"/>
        <v>20.333712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2.8616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0.7908</v>
      </c>
      <c r="AV75" s="158">
        <f>IF(AND(AE75&gt;3.5,AF75&gt;3.5),LOOKUP(Sheet1!V75,Sheet2!A$3:A$24,Sheet2!W$3:W$24),LOOKUP(V75,Sheet2!A$3:A$24,Sheet2!V$3:V$24))*G75</f>
        <v>1.73219046561444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9.26640759799132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2.640848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27.736</v>
      </c>
      <c r="BC75" s="161">
        <f t="shared" si="46"/>
        <v>23.824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20.333712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20.333712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6.962</v>
      </c>
      <c r="BV75" s="52">
        <f t="shared" si="53"/>
        <v>3.992</v>
      </c>
      <c r="BW75" s="32">
        <f t="shared" si="54"/>
        <v>4</v>
      </c>
    </row>
    <row r="76" spans="1:75">
      <c r="A76" s="115" t="s">
        <v>116</v>
      </c>
      <c r="B76" s="32">
        <v>7.82</v>
      </c>
      <c r="D76" s="103">
        <f t="shared" si="33"/>
        <v>7.34</v>
      </c>
      <c r="E76" s="103">
        <v>7.82</v>
      </c>
      <c r="F76" s="103">
        <v>5.628</v>
      </c>
      <c r="G76" s="32">
        <v>26</v>
      </c>
      <c r="I76" s="32">
        <v>0.48</v>
      </c>
      <c r="J76" s="32">
        <v>0.48</v>
      </c>
      <c r="L76" s="32">
        <v>1</v>
      </c>
      <c r="M76" s="32">
        <v>0</v>
      </c>
      <c r="N76" s="32">
        <v>1</v>
      </c>
      <c r="O76" s="32">
        <v>0</v>
      </c>
      <c r="P76" s="32">
        <f t="shared" si="36"/>
        <v>0</v>
      </c>
      <c r="R76" s="116" t="str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B</v>
      </c>
      <c r="S76" s="117" t="str">
        <f t="shared" si="37"/>
        <v>A</v>
      </c>
      <c r="T76" s="118">
        <f t="shared" si="55"/>
        <v>0</v>
      </c>
      <c r="V76" s="141">
        <f t="shared" si="35"/>
        <v>0.8</v>
      </c>
      <c r="W76" s="142">
        <f t="shared" si="38"/>
        <v>7.34</v>
      </c>
      <c r="X76" s="142">
        <f t="shared" si="58"/>
        <v>7.82</v>
      </c>
      <c r="Y76" s="142">
        <f t="shared" si="59"/>
        <v>5.628</v>
      </c>
      <c r="Z76" s="142">
        <f>Y76+LOOKUP(V76,Sheet2!A$3:A$24,Sheet2!J$3:J$24)</f>
        <v>6.52</v>
      </c>
      <c r="AA76" s="142">
        <f t="shared" si="39"/>
        <v>7.35</v>
      </c>
      <c r="AB76" s="142">
        <f t="shared" si="60"/>
        <v>7.83</v>
      </c>
      <c r="AC76" s="142">
        <f t="shared" si="61"/>
        <v>5.602</v>
      </c>
      <c r="AD76" s="142">
        <f>AC76+LOOKUP(V76,Sheet2!A$3:A$24,Sheet2!J$3:J$24)</f>
        <v>6.494</v>
      </c>
      <c r="AE76" s="142">
        <f t="shared" si="40"/>
        <v>1.3</v>
      </c>
      <c r="AF76" s="142">
        <f t="shared" si="41"/>
        <v>1.336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0.422</v>
      </c>
      <c r="AI76" s="141">
        <f>LOOKUP(R76,Sheet3!A$2:A$7,Sheet3!D$2:D$7)</f>
        <v>0.35</v>
      </c>
      <c r="AJ76" s="141">
        <f t="shared" si="56"/>
        <v>0.48</v>
      </c>
      <c r="AK76" s="141">
        <f t="shared" si="57"/>
        <v>0.48</v>
      </c>
      <c r="AL76" s="142">
        <f t="shared" si="42"/>
        <v>2.484</v>
      </c>
      <c r="AM76" s="142">
        <f t="shared" si="43"/>
        <v>2.52</v>
      </c>
      <c r="AN76" s="142">
        <f t="shared" ref="AN68:AN131" si="62">(AL76+AM76)/2</f>
        <v>2.502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2.044</v>
      </c>
      <c r="AP76" s="120"/>
      <c r="AQ76" s="156">
        <f t="shared" si="45"/>
        <v>132.966288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18.6004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5.1402</v>
      </c>
      <c r="AV76" s="158">
        <f>IF(AND(AE76&gt;3.5,AF76&gt;3.5),LOOKUP(Sheet1!V76,Sheet2!A$3:A$24,Sheet2!W$3:W$24),LOOKUP(V76,Sheet2!A$3:A$24,Sheet2!V$3:V$24))*G76</f>
        <v>11.2592380264939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60.2316493869436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17.962672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181.064</v>
      </c>
      <c r="BC76" s="161">
        <f t="shared" si="46"/>
        <v>155.376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132.966288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132.966288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7.022</v>
      </c>
      <c r="BV76" s="52">
        <f t="shared" si="53"/>
        <v>4.022</v>
      </c>
      <c r="BW76" s="32">
        <f t="shared" si="54"/>
        <v>26</v>
      </c>
    </row>
    <row r="77" spans="1:75">
      <c r="A77" s="115" t="s">
        <v>117</v>
      </c>
      <c r="B77" s="32">
        <v>7.83</v>
      </c>
      <c r="D77" s="103">
        <f t="shared" si="33"/>
        <v>7.35</v>
      </c>
      <c r="E77" s="103">
        <v>7.83</v>
      </c>
      <c r="F77" s="103">
        <v>5.602</v>
      </c>
      <c r="G77" s="32">
        <v>26</v>
      </c>
      <c r="I77" s="32">
        <v>0.48</v>
      </c>
      <c r="J77" s="32">
        <v>0.48</v>
      </c>
      <c r="L77" s="32">
        <v>1</v>
      </c>
      <c r="M77" s="32">
        <v>0</v>
      </c>
      <c r="N77" s="32">
        <v>1</v>
      </c>
      <c r="O77" s="32">
        <v>0</v>
      </c>
      <c r="P77" s="32">
        <f t="shared" si="36"/>
        <v>0</v>
      </c>
      <c r="R77" s="116" t="str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B</v>
      </c>
      <c r="S77" s="117" t="str">
        <f t="shared" si="37"/>
        <v>B</v>
      </c>
      <c r="T77" s="118">
        <f t="shared" si="55"/>
        <v>0</v>
      </c>
      <c r="V77" s="141">
        <f t="shared" si="35"/>
        <v>0.8</v>
      </c>
      <c r="W77" s="142">
        <f t="shared" si="38"/>
        <v>7.35</v>
      </c>
      <c r="X77" s="142">
        <f t="shared" si="58"/>
        <v>7.83</v>
      </c>
      <c r="Y77" s="142">
        <f t="shared" si="59"/>
        <v>5.602</v>
      </c>
      <c r="Z77" s="142">
        <f>Y77+LOOKUP(V77,Sheet2!A$3:A$24,Sheet2!J$3:J$24)</f>
        <v>6.494</v>
      </c>
      <c r="AA77" s="142">
        <f t="shared" si="39"/>
        <v>7.34</v>
      </c>
      <c r="AB77" s="142">
        <f t="shared" si="60"/>
        <v>7.82</v>
      </c>
      <c r="AC77" s="142">
        <f t="shared" si="61"/>
        <v>5.576</v>
      </c>
      <c r="AD77" s="142">
        <f>AC77+LOOKUP(V77,Sheet2!A$3:A$24,Sheet2!J$3:J$24)</f>
        <v>6.468</v>
      </c>
      <c r="AE77" s="142">
        <f t="shared" si="40"/>
        <v>1.336</v>
      </c>
      <c r="AF77" s="142">
        <f t="shared" si="41"/>
        <v>1.352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0.422</v>
      </c>
      <c r="AI77" s="141">
        <f>LOOKUP(R77,Sheet3!A$2:A$7,Sheet3!D$2:D$7)</f>
        <v>0.35</v>
      </c>
      <c r="AJ77" s="141">
        <f t="shared" si="56"/>
        <v>0.48</v>
      </c>
      <c r="AK77" s="141">
        <f t="shared" si="57"/>
        <v>0.48</v>
      </c>
      <c r="AL77" s="142">
        <f t="shared" si="42"/>
        <v>2.52</v>
      </c>
      <c r="AM77" s="142">
        <f t="shared" si="43"/>
        <v>2.536</v>
      </c>
      <c r="AN77" s="142">
        <f t="shared" si="62"/>
        <v>2.528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2.384</v>
      </c>
      <c r="AP77" s="120"/>
      <c r="AQ77" s="156">
        <f t="shared" si="45"/>
        <v>156.695552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21.6944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5.1402</v>
      </c>
      <c r="AV77" s="158">
        <f>IF(AND(AE77&gt;3.5,AF77&gt;3.5),LOOKUP(Sheet1!V77,Sheet2!A$3:A$24,Sheet2!W$3:W$24),LOOKUP(V77,Sheet2!A$3:A$24,Sheet2!V$3:V$24))*G77</f>
        <v>11.2592380264939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76.2674093869436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22.562176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52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104</v>
      </c>
      <c r="BI77" s="126">
        <f>(AO77-Sheet3!$Q$4*IF($L77=1,2,IF($L77=2,1,0)))*LOOKUP(S77,Sheet3!F$2:F$9,Sheet3!M$2:M$9)*ROUNDUP(G77/Sheet3!$Q$7,0)</f>
        <v>11.648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156.695552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156.695552</v>
      </c>
      <c r="BT77" s="32">
        <f>IF(OR(LOOKUP(V77,Sheet2!A$3:A$25,Sheet2!B$3:B$25)=1,G77=0),0,AW77-AO77*0.2*G77)</f>
        <v>0</v>
      </c>
      <c r="BU77" s="52">
        <f t="shared" si="52"/>
        <v>7.224</v>
      </c>
      <c r="BV77" s="52">
        <f t="shared" si="53"/>
        <v>4.208</v>
      </c>
      <c r="BW77" s="32">
        <f t="shared" si="54"/>
        <v>26</v>
      </c>
    </row>
    <row r="78" spans="1:75">
      <c r="A78" s="115" t="s">
        <v>118</v>
      </c>
      <c r="B78" s="32">
        <v>7.82</v>
      </c>
      <c r="D78" s="103">
        <f t="shared" si="33"/>
        <v>7.34</v>
      </c>
      <c r="E78" s="103">
        <v>7.82</v>
      </c>
      <c r="F78" s="103">
        <v>5.576</v>
      </c>
      <c r="G78" s="32">
        <v>0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0.48</v>
      </c>
      <c r="AK78" s="141">
        <f t="shared" si="57"/>
        <v>0.48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0.96</v>
      </c>
      <c r="BV78" s="52">
        <f t="shared" si="53"/>
        <v>0.48</v>
      </c>
      <c r="BW78" s="32">
        <f t="shared" si="54"/>
        <v>0</v>
      </c>
    </row>
    <row r="79" spans="1:75">
      <c r="A79" s="115" t="s">
        <v>118</v>
      </c>
      <c r="B79" s="32">
        <v>7.82</v>
      </c>
      <c r="D79" s="103">
        <f t="shared" si="33"/>
        <v>7.34</v>
      </c>
      <c r="E79" s="103">
        <v>7.82</v>
      </c>
      <c r="F79" s="103">
        <v>5.376</v>
      </c>
      <c r="G79" s="32">
        <v>29</v>
      </c>
      <c r="H79" s="32">
        <v>1</v>
      </c>
      <c r="I79" s="32">
        <v>0.48</v>
      </c>
      <c r="J79" s="32">
        <v>0.48</v>
      </c>
      <c r="L79" s="32">
        <v>1</v>
      </c>
      <c r="M79" s="32">
        <v>0</v>
      </c>
      <c r="N79" s="32">
        <v>1</v>
      </c>
      <c r="O79" s="32">
        <v>0</v>
      </c>
      <c r="P79" s="32">
        <f t="shared" si="36"/>
        <v>0</v>
      </c>
      <c r="R79" s="116" t="str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B</v>
      </c>
      <c r="S79" s="117" t="str">
        <f t="shared" si="37"/>
        <v>B</v>
      </c>
      <c r="T79" s="118">
        <f t="shared" si="55"/>
        <v>0</v>
      </c>
      <c r="V79" s="141">
        <f t="shared" si="35"/>
        <v>1</v>
      </c>
      <c r="W79" s="142">
        <f t="shared" si="38"/>
        <v>7.34</v>
      </c>
      <c r="X79" s="142">
        <f t="shared" si="58"/>
        <v>7.82</v>
      </c>
      <c r="Y79" s="142">
        <f t="shared" si="59"/>
        <v>5.376</v>
      </c>
      <c r="Z79" s="142">
        <f>Y79+LOOKUP(V79,Sheet2!A$3:A$24,Sheet2!J$3:J$24)</f>
        <v>6.486</v>
      </c>
      <c r="AA79" s="142">
        <f t="shared" si="39"/>
        <v>7.58</v>
      </c>
      <c r="AB79" s="142">
        <f t="shared" si="60"/>
        <v>8.06</v>
      </c>
      <c r="AC79" s="142">
        <f t="shared" si="61"/>
        <v>5.362</v>
      </c>
      <c r="AD79" s="142">
        <f>AC79+LOOKUP(V79,Sheet2!A$3:A$24,Sheet2!J$3:J$24)</f>
        <v>6.472</v>
      </c>
      <c r="AE79" s="142">
        <f t="shared" si="40"/>
        <v>1.334</v>
      </c>
      <c r="AF79" s="142">
        <f t="shared" si="41"/>
        <v>1.588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0.46</v>
      </c>
      <c r="AI79" s="141">
        <f>LOOKUP(R79,Sheet3!A$2:A$7,Sheet3!D$2:D$7)</f>
        <v>0.35</v>
      </c>
      <c r="AJ79" s="141">
        <f t="shared" si="56"/>
        <v>0.48</v>
      </c>
      <c r="AK79" s="141">
        <f t="shared" si="57"/>
        <v>0.48</v>
      </c>
      <c r="AL79" s="142">
        <f t="shared" si="42"/>
        <v>2.774</v>
      </c>
      <c r="AM79" s="142">
        <f t="shared" si="43"/>
        <v>3.028</v>
      </c>
      <c r="AN79" s="142">
        <f t="shared" si="62"/>
        <v>2.901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2.62</v>
      </c>
      <c r="AP79" s="120"/>
      <c r="AQ79" s="156">
        <f t="shared" si="45"/>
        <v>220.41798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26.593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6.8382</v>
      </c>
      <c r="AV79" s="158">
        <f>IF(AND(AE79&gt;3.5,AF79&gt;3.5),LOOKUP(Sheet1!V79,Sheet2!A$3:A$24,Sheet2!W$3:W$24),LOOKUP(V79,Sheet2!A$3:A$24,Sheet2!V$3:V$24))*G79</f>
        <v>17.3155297204447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99.2242581139333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36.54638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58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116</v>
      </c>
      <c r="BI79" s="126">
        <f>(AO79-Sheet3!$Q$4*IF($L79=1,2,IF($L79=2,1,0)))*LOOKUP(S79,Sheet3!F$2:F$9,Sheet3!M$2:M$9)*ROUNDUP(G79/Sheet3!$Q$7,0)</f>
        <v>15.2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220.41798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220.41798</v>
      </c>
      <c r="BT79" s="32">
        <f>IF(OR(LOOKUP(V79,Sheet2!A$3:A$25,Sheet2!B$3:B$25)=1,G79=0),0,AW79-AO79*0.2*G79)</f>
        <v>0</v>
      </c>
      <c r="BU79" s="52">
        <f t="shared" si="52"/>
        <v>8.326</v>
      </c>
      <c r="BV79" s="52">
        <f t="shared" si="53"/>
        <v>4.818</v>
      </c>
      <c r="BW79" s="32">
        <f t="shared" si="54"/>
        <v>29</v>
      </c>
    </row>
    <row r="80" spans="1:75">
      <c r="A80" s="115" t="s">
        <v>119</v>
      </c>
      <c r="B80" s="32">
        <v>8.06</v>
      </c>
      <c r="D80" s="103">
        <f t="shared" si="33"/>
        <v>7.58</v>
      </c>
      <c r="E80" s="103">
        <v>8.06</v>
      </c>
      <c r="F80" s="103">
        <v>5.362</v>
      </c>
      <c r="G80" s="32">
        <v>32</v>
      </c>
      <c r="I80" s="32">
        <v>0.48</v>
      </c>
      <c r="J80" s="32">
        <v>0.48</v>
      </c>
      <c r="L80" s="32">
        <v>1</v>
      </c>
      <c r="M80" s="32">
        <v>0</v>
      </c>
      <c r="N80" s="32">
        <v>1</v>
      </c>
      <c r="O80" s="32">
        <v>0</v>
      </c>
      <c r="P80" s="32">
        <f t="shared" si="36"/>
        <v>0</v>
      </c>
      <c r="R80" s="116" t="str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B</v>
      </c>
      <c r="S80" s="117" t="str">
        <f t="shared" si="37"/>
        <v>B</v>
      </c>
      <c r="T80" s="118">
        <f t="shared" si="55"/>
        <v>0</v>
      </c>
      <c r="V80" s="141">
        <f t="shared" si="35"/>
        <v>1</v>
      </c>
      <c r="W80" s="142">
        <f t="shared" si="38"/>
        <v>7.58</v>
      </c>
      <c r="X80" s="142">
        <f t="shared" si="58"/>
        <v>8.06</v>
      </c>
      <c r="Y80" s="142">
        <f t="shared" si="59"/>
        <v>5.362</v>
      </c>
      <c r="Z80" s="142">
        <f>Y80+LOOKUP(V80,Sheet2!A$3:A$24,Sheet2!J$3:J$24)</f>
        <v>6.472</v>
      </c>
      <c r="AA80" s="142">
        <f t="shared" si="39"/>
        <v>7.45</v>
      </c>
      <c r="AB80" s="142">
        <f t="shared" si="60"/>
        <v>7.93</v>
      </c>
      <c r="AC80" s="142">
        <f t="shared" si="61"/>
        <v>5.346</v>
      </c>
      <c r="AD80" s="142">
        <f>AC80+LOOKUP(V80,Sheet2!A$3:A$24,Sheet2!J$3:J$24)</f>
        <v>6.456</v>
      </c>
      <c r="AE80" s="142">
        <f t="shared" si="40"/>
        <v>1.588</v>
      </c>
      <c r="AF80" s="142">
        <f t="shared" si="41"/>
        <v>1.474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0.46</v>
      </c>
      <c r="AI80" s="141">
        <f>LOOKUP(R80,Sheet3!A$2:A$7,Sheet3!D$2:D$7)</f>
        <v>0.35</v>
      </c>
      <c r="AJ80" s="141">
        <f t="shared" si="56"/>
        <v>0.48</v>
      </c>
      <c r="AK80" s="141">
        <f t="shared" si="57"/>
        <v>0.48</v>
      </c>
      <c r="AL80" s="142">
        <f t="shared" si="42"/>
        <v>3.028</v>
      </c>
      <c r="AM80" s="142">
        <f t="shared" si="43"/>
        <v>2.914</v>
      </c>
      <c r="AN80" s="142">
        <f t="shared" si="62"/>
        <v>2.971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2.62</v>
      </c>
      <c r="AP80" s="120"/>
      <c r="AQ80" s="156">
        <f t="shared" si="45"/>
        <v>249.08864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29.344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7.5456</v>
      </c>
      <c r="AV80" s="158">
        <f>IF(AND(AE80&gt;3.5,AF80&gt;3.5),LOOKUP(Sheet1!V80,Sheet2!A$3:A$24,Sheet2!W$3:W$24),LOOKUP(V80,Sheet2!A$3:A$24,Sheet2!V$3:V$24))*G80</f>
        <v>19.1067914156631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109.488836539513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46.1958399999999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64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128</v>
      </c>
      <c r="BI80" s="126">
        <f>(AO80-Sheet3!$Q$4*IF($L80=1,2,IF($L80=2,1,0)))*LOOKUP(S80,Sheet3!F$2:F$9,Sheet3!M$2:M$9)*ROUNDUP(G80/Sheet3!$Q$7,0)</f>
        <v>15.2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249.08864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249.08864</v>
      </c>
      <c r="BT80" s="32">
        <f>IF(OR(LOOKUP(V80,Sheet2!A$3:A$25,Sheet2!B$3:B$25)=1,G80=0),0,AW80-AO80*0.2*G80)</f>
        <v>0</v>
      </c>
      <c r="BU80" s="52">
        <f t="shared" si="52"/>
        <v>8.326</v>
      </c>
      <c r="BV80" s="52">
        <f t="shared" si="53"/>
        <v>4.818</v>
      </c>
      <c r="BW80" s="32">
        <f t="shared" si="54"/>
        <v>32</v>
      </c>
    </row>
    <row r="81" spans="1:75">
      <c r="A81" s="115" t="s">
        <v>120</v>
      </c>
      <c r="B81" s="32">
        <v>7.93</v>
      </c>
      <c r="D81" s="103">
        <f t="shared" si="33"/>
        <v>7.45</v>
      </c>
      <c r="E81" s="103">
        <v>7.93</v>
      </c>
      <c r="F81" s="103">
        <v>5.346</v>
      </c>
      <c r="G81" s="32">
        <v>30</v>
      </c>
      <c r="I81" s="32">
        <v>0.48</v>
      </c>
      <c r="J81" s="32">
        <v>0.48</v>
      </c>
      <c r="L81" s="32">
        <v>1</v>
      </c>
      <c r="M81" s="32">
        <v>0</v>
      </c>
      <c r="N81" s="32">
        <v>1</v>
      </c>
      <c r="O81" s="32">
        <v>0</v>
      </c>
      <c r="P81" s="32">
        <f t="shared" si="36"/>
        <v>0</v>
      </c>
      <c r="R81" s="116" t="str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B</v>
      </c>
      <c r="S81" s="117" t="str">
        <f t="shared" si="37"/>
        <v>B</v>
      </c>
      <c r="T81" s="118">
        <f t="shared" si="55"/>
        <v>0</v>
      </c>
      <c r="V81" s="141">
        <f t="shared" si="35"/>
        <v>1</v>
      </c>
      <c r="W81" s="142">
        <f t="shared" si="38"/>
        <v>7.45</v>
      </c>
      <c r="X81" s="142">
        <f t="shared" si="58"/>
        <v>7.93</v>
      </c>
      <c r="Y81" s="142">
        <f t="shared" si="59"/>
        <v>5.346</v>
      </c>
      <c r="Z81" s="142">
        <f>Y81+LOOKUP(V81,Sheet2!A$3:A$24,Sheet2!J$3:J$24)</f>
        <v>6.456</v>
      </c>
      <c r="AA81" s="142">
        <f t="shared" si="39"/>
        <v>7.44</v>
      </c>
      <c r="AB81" s="142">
        <f t="shared" si="60"/>
        <v>7.92</v>
      </c>
      <c r="AC81" s="142">
        <f t="shared" si="61"/>
        <v>5.331</v>
      </c>
      <c r="AD81" s="142">
        <f>AC81+LOOKUP(V81,Sheet2!A$3:A$24,Sheet2!J$3:J$24)</f>
        <v>6.441</v>
      </c>
      <c r="AE81" s="142">
        <f t="shared" si="40"/>
        <v>1.474</v>
      </c>
      <c r="AF81" s="142">
        <f t="shared" si="41"/>
        <v>1.479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0.46</v>
      </c>
      <c r="AI81" s="141">
        <f>LOOKUP(R81,Sheet3!A$2:A$7,Sheet3!D$2:D$7)</f>
        <v>0.35</v>
      </c>
      <c r="AJ81" s="141">
        <f t="shared" si="56"/>
        <v>0.48</v>
      </c>
      <c r="AK81" s="141">
        <f t="shared" si="57"/>
        <v>0.48</v>
      </c>
      <c r="AL81" s="142">
        <f t="shared" si="42"/>
        <v>2.914</v>
      </c>
      <c r="AM81" s="142">
        <f t="shared" si="43"/>
        <v>2.919</v>
      </c>
      <c r="AN81" s="142">
        <f t="shared" si="62"/>
        <v>2.9165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2.62</v>
      </c>
      <c r="AP81" s="120"/>
      <c r="AQ81" s="156">
        <f t="shared" si="45"/>
        <v>229.2369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27.51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7.074</v>
      </c>
      <c r="AV81" s="158">
        <f>IF(AND(AE81&gt;3.5,AF81&gt;3.5),LOOKUP(Sheet1!V81,Sheet2!A$3:A$24,Sheet2!W$3:W$24),LOOKUP(V81,Sheet2!A$3:A$24,Sheet2!V$3:V$24))*G81</f>
        <v>17.9126169521841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102.645784255793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39.0248999999999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60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120</v>
      </c>
      <c r="BI81" s="126">
        <f>(AO81-Sheet3!$Q$4*IF($L81=1,2,IF($L81=2,1,0)))*LOOKUP(S81,Sheet3!F$2:F$9,Sheet3!M$2:M$9)*ROUNDUP(G81/Sheet3!$Q$7,0)</f>
        <v>15.2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229.2369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229.2369</v>
      </c>
      <c r="BT81" s="32">
        <f>IF(OR(LOOKUP(V81,Sheet2!A$3:A$25,Sheet2!B$3:B$25)=1,G81=0),0,AW81-AO81*0.2*G81)</f>
        <v>0</v>
      </c>
      <c r="BU81" s="52">
        <f t="shared" si="52"/>
        <v>8.108</v>
      </c>
      <c r="BV81" s="52">
        <f t="shared" si="53"/>
        <v>4.709</v>
      </c>
      <c r="BW81" s="32">
        <f t="shared" si="54"/>
        <v>30</v>
      </c>
    </row>
    <row r="82" spans="1:75">
      <c r="A82" s="115" t="s">
        <v>121</v>
      </c>
      <c r="B82" s="32">
        <v>7.92</v>
      </c>
      <c r="D82" s="103">
        <f t="shared" si="33"/>
        <v>7.44</v>
      </c>
      <c r="E82" s="103">
        <v>7.92</v>
      </c>
      <c r="F82" s="103">
        <v>5.331</v>
      </c>
      <c r="G82" s="32">
        <v>15</v>
      </c>
      <c r="I82" s="32">
        <v>0.48</v>
      </c>
      <c r="J82" s="32">
        <v>0.48</v>
      </c>
      <c r="L82" s="32">
        <v>1</v>
      </c>
      <c r="M82" s="32">
        <v>0</v>
      </c>
      <c r="N82" s="32">
        <v>1</v>
      </c>
      <c r="O82" s="32">
        <v>0</v>
      </c>
      <c r="P82" s="32">
        <f t="shared" si="36"/>
        <v>0</v>
      </c>
      <c r="R82" s="116" t="str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B</v>
      </c>
      <c r="S82" s="117" t="str">
        <f t="shared" si="37"/>
        <v>B</v>
      </c>
      <c r="T82" s="118">
        <f t="shared" si="55"/>
        <v>0</v>
      </c>
      <c r="V82" s="141">
        <f t="shared" si="35"/>
        <v>1</v>
      </c>
      <c r="W82" s="142">
        <f t="shared" si="38"/>
        <v>7.44</v>
      </c>
      <c r="X82" s="142">
        <f t="shared" si="58"/>
        <v>7.92</v>
      </c>
      <c r="Y82" s="142">
        <f t="shared" si="59"/>
        <v>5.331</v>
      </c>
      <c r="Z82" s="142">
        <f>Y82+LOOKUP(V82,Sheet2!A$3:A$24,Sheet2!J$3:J$24)</f>
        <v>6.441</v>
      </c>
      <c r="AA82" s="142">
        <f t="shared" si="39"/>
        <v>7.47</v>
      </c>
      <c r="AB82" s="142">
        <f t="shared" si="60"/>
        <v>7.95</v>
      </c>
      <c r="AC82" s="142">
        <f t="shared" si="61"/>
        <v>5.324</v>
      </c>
      <c r="AD82" s="142">
        <f>AC82+LOOKUP(V82,Sheet2!A$3:A$24,Sheet2!J$3:J$24)</f>
        <v>6.434</v>
      </c>
      <c r="AE82" s="142">
        <f t="shared" si="40"/>
        <v>1.479</v>
      </c>
      <c r="AF82" s="142">
        <f t="shared" si="41"/>
        <v>1.516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0.46</v>
      </c>
      <c r="AI82" s="141">
        <f>LOOKUP(R82,Sheet3!A$2:A$7,Sheet3!D$2:D$7)</f>
        <v>0.35</v>
      </c>
      <c r="AJ82" s="141">
        <f t="shared" si="56"/>
        <v>0.48</v>
      </c>
      <c r="AK82" s="141">
        <f t="shared" si="57"/>
        <v>0.48</v>
      </c>
      <c r="AL82" s="142">
        <f t="shared" si="42"/>
        <v>2.919</v>
      </c>
      <c r="AM82" s="142">
        <f t="shared" si="43"/>
        <v>2.956</v>
      </c>
      <c r="AN82" s="142">
        <f t="shared" si="62"/>
        <v>2.9375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2.62</v>
      </c>
      <c r="AP82" s="120"/>
      <c r="AQ82" s="156">
        <f t="shared" si="45"/>
        <v>115.44375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13.755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3.537</v>
      </c>
      <c r="AV82" s="158">
        <f>IF(AND(AE82&gt;3.5,AF82&gt;3.5),LOOKUP(Sheet1!V82,Sheet2!A$3:A$24,Sheet2!W$3:W$24),LOOKUP(V82,Sheet2!A$3:A$24,Sheet2!V$3:V$24))*G82</f>
        <v>8.95630847609207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51.3228921278965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20.33775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30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60</v>
      </c>
      <c r="BI82" s="126">
        <f>(AO82-Sheet3!$Q$4*IF($L82=1,2,IF($L82=2,1,0)))*LOOKUP(S82,Sheet3!F$2:F$9,Sheet3!M$2:M$9)*ROUNDUP(G82/Sheet3!$Q$7,0)</f>
        <v>7.6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115.44375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115.44375</v>
      </c>
      <c r="BT82" s="32">
        <f>IF(OR(LOOKUP(V82,Sheet2!A$3:A$25,Sheet2!B$3:B$25)=1,G82=0),0,AW82-AO82*0.2*G82)</f>
        <v>0</v>
      </c>
      <c r="BU82" s="52">
        <f t="shared" si="52"/>
        <v>8.182</v>
      </c>
      <c r="BV82" s="52">
        <f t="shared" si="53"/>
        <v>4.746</v>
      </c>
      <c r="BW82" s="32">
        <f t="shared" si="54"/>
        <v>15</v>
      </c>
    </row>
    <row r="83" spans="1:75">
      <c r="A83" s="115" t="s">
        <v>122</v>
      </c>
      <c r="B83" s="32">
        <v>7.95</v>
      </c>
      <c r="D83" s="103">
        <f t="shared" si="33"/>
        <v>7.47</v>
      </c>
      <c r="E83" s="103">
        <v>7.95</v>
      </c>
      <c r="F83" s="103">
        <v>5.324</v>
      </c>
      <c r="G83" s="32">
        <v>17</v>
      </c>
      <c r="I83" s="32">
        <v>0.48</v>
      </c>
      <c r="J83" s="32">
        <v>0.48</v>
      </c>
      <c r="L83" s="32">
        <v>1</v>
      </c>
      <c r="M83" s="32">
        <v>0</v>
      </c>
      <c r="N83" s="32">
        <v>1</v>
      </c>
      <c r="O83" s="32">
        <v>0</v>
      </c>
      <c r="P83" s="32">
        <f t="shared" si="36"/>
        <v>0</v>
      </c>
      <c r="R83" s="116" t="str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B</v>
      </c>
      <c r="S83" s="117" t="str">
        <f t="shared" si="37"/>
        <v>B</v>
      </c>
      <c r="T83" s="118">
        <f t="shared" si="55"/>
        <v>0</v>
      </c>
      <c r="V83" s="141">
        <f t="shared" si="35"/>
        <v>1</v>
      </c>
      <c r="W83" s="142">
        <f t="shared" si="38"/>
        <v>7.47</v>
      </c>
      <c r="X83" s="142">
        <f t="shared" si="58"/>
        <v>7.95</v>
      </c>
      <c r="Y83" s="142">
        <f t="shared" si="59"/>
        <v>5.324</v>
      </c>
      <c r="Z83" s="142">
        <f>Y83+LOOKUP(V83,Sheet2!A$3:A$24,Sheet2!J$3:J$24)</f>
        <v>6.434</v>
      </c>
      <c r="AA83" s="142">
        <f t="shared" si="39"/>
        <v>7.41</v>
      </c>
      <c r="AB83" s="142">
        <f t="shared" si="60"/>
        <v>7.89</v>
      </c>
      <c r="AC83" s="142">
        <f t="shared" si="61"/>
        <v>5.315</v>
      </c>
      <c r="AD83" s="142">
        <f>AC83+LOOKUP(V83,Sheet2!A$3:A$24,Sheet2!J$3:J$24)</f>
        <v>6.425</v>
      </c>
      <c r="AE83" s="142">
        <f t="shared" si="40"/>
        <v>1.516</v>
      </c>
      <c r="AF83" s="142">
        <f t="shared" si="41"/>
        <v>1.465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0.46</v>
      </c>
      <c r="AI83" s="141">
        <f>LOOKUP(R83,Sheet3!A$2:A$7,Sheet3!D$2:D$7)</f>
        <v>0.35</v>
      </c>
      <c r="AJ83" s="141">
        <f t="shared" si="56"/>
        <v>0.48</v>
      </c>
      <c r="AK83" s="141">
        <f t="shared" si="57"/>
        <v>0.48</v>
      </c>
      <c r="AL83" s="142">
        <f t="shared" si="42"/>
        <v>2.956</v>
      </c>
      <c r="AM83" s="142">
        <f t="shared" si="43"/>
        <v>2.905</v>
      </c>
      <c r="AN83" s="142">
        <f t="shared" si="62"/>
        <v>2.9305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2.62</v>
      </c>
      <c r="AP83" s="120"/>
      <c r="AQ83" s="156">
        <f t="shared" si="45"/>
        <v>130.52447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15.589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4.0086</v>
      </c>
      <c r="AV83" s="158">
        <f>IF(AND(AE83&gt;3.5,AF83&gt;3.5),LOOKUP(Sheet1!V83,Sheet2!A$3:A$24,Sheet2!W$3:W$24),LOOKUP(V83,Sheet2!A$3:A$24,Sheet2!V$3:V$24))*G83</f>
        <v>10.150482939571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58.1659444116161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22.73767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34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68</v>
      </c>
      <c r="BI83" s="126">
        <f>(AO83-Sheet3!$Q$4*IF($L83=1,2,IF($L83=2,1,0)))*LOOKUP(S83,Sheet3!F$2:F$9,Sheet3!M$2:M$9)*ROUNDUP(G83/Sheet3!$Q$7,0)</f>
        <v>9.5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130.52447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130.52447</v>
      </c>
      <c r="BT83" s="32">
        <f>IF(OR(LOOKUP(V83,Sheet2!A$3:A$25,Sheet2!B$3:B$25)=1,G83=0),0,AW83-AO83*0.2*G83)</f>
        <v>0</v>
      </c>
      <c r="BU83" s="52">
        <f t="shared" si="52"/>
        <v>8.182</v>
      </c>
      <c r="BV83" s="52">
        <f t="shared" si="53"/>
        <v>4.746</v>
      </c>
      <c r="BW83" s="32">
        <f t="shared" si="54"/>
        <v>17</v>
      </c>
    </row>
    <row r="84" spans="1:75">
      <c r="A84" s="115" t="s">
        <v>123</v>
      </c>
      <c r="B84" s="32">
        <v>7.89</v>
      </c>
      <c r="D84" s="103">
        <f t="shared" si="33"/>
        <v>7.41</v>
      </c>
      <c r="E84" s="103">
        <v>7.89</v>
      </c>
      <c r="F84" s="103">
        <v>5.315</v>
      </c>
      <c r="G84" s="32">
        <v>22</v>
      </c>
      <c r="I84" s="32">
        <v>0.48</v>
      </c>
      <c r="J84" s="32">
        <v>0.48</v>
      </c>
      <c r="L84" s="32">
        <v>1</v>
      </c>
      <c r="M84" s="32">
        <v>0</v>
      </c>
      <c r="N84" s="32">
        <v>1</v>
      </c>
      <c r="O84" s="32">
        <v>0</v>
      </c>
      <c r="P84" s="32">
        <f t="shared" si="36"/>
        <v>0</v>
      </c>
      <c r="R84" s="116" t="str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B</v>
      </c>
      <c r="S84" s="117" t="str">
        <f t="shared" si="37"/>
        <v>B</v>
      </c>
      <c r="T84" s="118">
        <f t="shared" si="55"/>
        <v>0</v>
      </c>
      <c r="V84" s="141">
        <f t="shared" si="35"/>
        <v>1</v>
      </c>
      <c r="W84" s="142">
        <f t="shared" si="38"/>
        <v>7.41</v>
      </c>
      <c r="X84" s="142">
        <f t="shared" si="58"/>
        <v>7.89</v>
      </c>
      <c r="Y84" s="142">
        <f t="shared" si="59"/>
        <v>5.315</v>
      </c>
      <c r="Z84" s="142">
        <f>Y84+LOOKUP(V84,Sheet2!A$3:A$24,Sheet2!J$3:J$24)</f>
        <v>6.425</v>
      </c>
      <c r="AA84" s="142">
        <f t="shared" si="39"/>
        <v>7.25</v>
      </c>
      <c r="AB84" s="142">
        <f t="shared" si="60"/>
        <v>7.73</v>
      </c>
      <c r="AC84" s="142">
        <f t="shared" si="61"/>
        <v>5.304</v>
      </c>
      <c r="AD84" s="142">
        <f>AC84+LOOKUP(V84,Sheet2!A$3:A$24,Sheet2!J$3:J$24)</f>
        <v>6.414</v>
      </c>
      <c r="AE84" s="142">
        <f t="shared" si="40"/>
        <v>1.465</v>
      </c>
      <c r="AF84" s="142">
        <f t="shared" si="41"/>
        <v>1.316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0.46</v>
      </c>
      <c r="AI84" s="141">
        <f>LOOKUP(R84,Sheet3!A$2:A$7,Sheet3!D$2:D$7)</f>
        <v>0.35</v>
      </c>
      <c r="AJ84" s="141">
        <f t="shared" si="56"/>
        <v>0.48</v>
      </c>
      <c r="AK84" s="141">
        <f t="shared" si="57"/>
        <v>0.48</v>
      </c>
      <c r="AL84" s="142">
        <f t="shared" si="42"/>
        <v>2.905</v>
      </c>
      <c r="AM84" s="142">
        <f t="shared" si="43"/>
        <v>2.756</v>
      </c>
      <c r="AN84" s="142">
        <f t="shared" si="62"/>
        <v>2.8305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2.62</v>
      </c>
      <c r="AP84" s="120"/>
      <c r="AQ84" s="156">
        <f t="shared" si="45"/>
        <v>163.15002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20.174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5.1876</v>
      </c>
      <c r="AV84" s="158">
        <f>IF(AND(AE84&gt;3.5,AF84&gt;3.5),LOOKUP(Sheet1!V84,Sheet2!A$3:A$24,Sheet2!W$3:W$24),LOOKUP(V84,Sheet2!A$3:A$24,Sheet2!V$3:V$24))*G84</f>
        <v>13.1359190982684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75.2735751209149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23.66122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44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88</v>
      </c>
      <c r="BI84" s="126">
        <f>(AO84-Sheet3!$Q$4*IF($L84=1,2,IF($L84=2,1,0)))*LOOKUP(S84,Sheet3!F$2:F$9,Sheet3!M$2:M$9)*ROUNDUP(G84/Sheet3!$Q$7,0)</f>
        <v>11.4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163.15002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163.15002</v>
      </c>
      <c r="BT84" s="32">
        <f>IF(OR(LOOKUP(V84,Sheet2!A$3:A$25,Sheet2!B$3:B$25)=1,G84=0),0,AW84-AO84*0.2*G84)</f>
        <v>0</v>
      </c>
      <c r="BU84" s="52">
        <f t="shared" si="52"/>
        <v>8.08</v>
      </c>
      <c r="BV84" s="52">
        <f t="shared" si="53"/>
        <v>4.695</v>
      </c>
      <c r="BW84" s="32">
        <f t="shared" si="54"/>
        <v>22</v>
      </c>
    </row>
    <row r="85" spans="1:75">
      <c r="A85" s="115" t="s">
        <v>124</v>
      </c>
      <c r="B85" s="32">
        <v>7.73</v>
      </c>
      <c r="D85" s="103">
        <f t="shared" si="33"/>
        <v>7.25</v>
      </c>
      <c r="E85" s="103">
        <v>7.73</v>
      </c>
      <c r="F85" s="103">
        <v>5.304</v>
      </c>
      <c r="G85" s="32">
        <v>8</v>
      </c>
      <c r="I85" s="32">
        <v>0.48</v>
      </c>
      <c r="J85" s="32">
        <v>0.48</v>
      </c>
      <c r="L85" s="32">
        <v>1</v>
      </c>
      <c r="M85" s="32">
        <v>0</v>
      </c>
      <c r="N85" s="32">
        <v>1</v>
      </c>
      <c r="O85" s="32">
        <v>0</v>
      </c>
      <c r="P85" s="32">
        <f t="shared" si="36"/>
        <v>0</v>
      </c>
      <c r="R85" s="116" t="str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B</v>
      </c>
      <c r="S85" s="117" t="str">
        <f t="shared" si="37"/>
        <v>B</v>
      </c>
      <c r="T85" s="118">
        <f t="shared" si="55"/>
        <v>0</v>
      </c>
      <c r="V85" s="141">
        <f t="shared" si="35"/>
        <v>1</v>
      </c>
      <c r="W85" s="142">
        <f t="shared" si="38"/>
        <v>7.25</v>
      </c>
      <c r="X85" s="142">
        <f t="shared" si="58"/>
        <v>7.73</v>
      </c>
      <c r="Y85" s="142">
        <f t="shared" si="59"/>
        <v>5.304</v>
      </c>
      <c r="Z85" s="142">
        <f>Y85+LOOKUP(V85,Sheet2!A$3:A$24,Sheet2!J$3:J$24)</f>
        <v>6.414</v>
      </c>
      <c r="AA85" s="142">
        <f t="shared" si="39"/>
        <v>7.22</v>
      </c>
      <c r="AB85" s="142">
        <f t="shared" si="60"/>
        <v>7.7</v>
      </c>
      <c r="AC85" s="142">
        <f t="shared" si="61"/>
        <v>5.3</v>
      </c>
      <c r="AD85" s="142">
        <f>AC85+LOOKUP(V85,Sheet2!A$3:A$24,Sheet2!J$3:J$24)</f>
        <v>6.41</v>
      </c>
      <c r="AE85" s="142">
        <f t="shared" si="40"/>
        <v>1.316</v>
      </c>
      <c r="AF85" s="142">
        <f t="shared" si="41"/>
        <v>1.29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0.46</v>
      </c>
      <c r="AI85" s="141">
        <f>LOOKUP(R85,Sheet3!A$2:A$7,Sheet3!D$2:D$7)</f>
        <v>0.35</v>
      </c>
      <c r="AJ85" s="141">
        <f t="shared" si="56"/>
        <v>0.48</v>
      </c>
      <c r="AK85" s="141">
        <f t="shared" si="57"/>
        <v>0.48</v>
      </c>
      <c r="AL85" s="142">
        <f t="shared" si="42"/>
        <v>2.756</v>
      </c>
      <c r="AM85" s="142">
        <f t="shared" si="43"/>
        <v>2.73</v>
      </c>
      <c r="AN85" s="142">
        <f t="shared" si="62"/>
        <v>2.743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2.62</v>
      </c>
      <c r="AP85" s="120"/>
      <c r="AQ85" s="156">
        <f t="shared" si="45"/>
        <v>57.49328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7.336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1.8864</v>
      </c>
      <c r="AV85" s="158">
        <f>IF(AND(AE85&gt;3.5,AF85&gt;3.5),LOOKUP(Sheet1!V85,Sheet2!A$3:A$24,Sheet2!W$3:W$24),LOOKUP(V85,Sheet2!A$3:A$24,Sheet2!V$3:V$24))*G85</f>
        <v>4.77669785391577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27.3722091348782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6.77007999999999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16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32</v>
      </c>
      <c r="BI85" s="126">
        <f>(AO85-Sheet3!$Q$4*IF($L85=1,2,IF($L85=2,1,0)))*LOOKUP(S85,Sheet3!F$2:F$9,Sheet3!M$2:M$9)*ROUNDUP(G85/Sheet3!$Q$7,0)</f>
        <v>3.8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57.49328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57.49328</v>
      </c>
      <c r="BT85" s="32">
        <f>IF(OR(LOOKUP(V85,Sheet2!A$3:A$25,Sheet2!B$3:B$25)=1,G85=0),0,AW85-AO85*0.2*G85)</f>
        <v>0</v>
      </c>
      <c r="BU85" s="52">
        <f t="shared" si="52"/>
        <v>7.782</v>
      </c>
      <c r="BV85" s="52">
        <f t="shared" si="53"/>
        <v>4.546</v>
      </c>
      <c r="BW85" s="32">
        <f t="shared" si="54"/>
        <v>8</v>
      </c>
    </row>
    <row r="86" spans="1:75">
      <c r="A86" s="115" t="s">
        <v>125</v>
      </c>
      <c r="B86" s="32">
        <v>7.7</v>
      </c>
      <c r="D86" s="103">
        <f t="shared" si="33"/>
        <v>7.22</v>
      </c>
      <c r="E86" s="103">
        <v>7.7</v>
      </c>
      <c r="F86" s="103">
        <v>5.3</v>
      </c>
      <c r="G86" s="32">
        <v>0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0.48</v>
      </c>
      <c r="AK86" s="141">
        <f t="shared" si="57"/>
        <v>0.48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0.96</v>
      </c>
      <c r="BV86" s="52">
        <f t="shared" si="53"/>
        <v>0.48</v>
      </c>
      <c r="BW86" s="32">
        <f t="shared" si="54"/>
        <v>0</v>
      </c>
    </row>
    <row r="87" spans="1:75">
      <c r="A87" s="115" t="s">
        <v>126</v>
      </c>
      <c r="B87" s="32">
        <v>7.82</v>
      </c>
      <c r="D87" s="103">
        <f t="shared" si="33"/>
        <v>7.34</v>
      </c>
      <c r="E87" s="103">
        <v>7.82</v>
      </c>
      <c r="F87" s="103">
        <v>5.905</v>
      </c>
      <c r="G87" s="32">
        <v>28</v>
      </c>
      <c r="H87" s="32">
        <v>0.6</v>
      </c>
      <c r="I87" s="32">
        <v>0.48</v>
      </c>
      <c r="J87" s="32">
        <v>0.48</v>
      </c>
      <c r="L87" s="32">
        <v>1</v>
      </c>
      <c r="M87" s="32">
        <v>0</v>
      </c>
      <c r="N87" s="32">
        <v>1</v>
      </c>
      <c r="O87" s="32">
        <v>0</v>
      </c>
      <c r="P87" s="32">
        <f t="shared" si="36"/>
        <v>0</v>
      </c>
      <c r="R87" s="116" t="str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B</v>
      </c>
      <c r="S87" s="117" t="str">
        <f t="shared" si="37"/>
        <v>A</v>
      </c>
      <c r="T87" s="118">
        <f t="shared" si="55"/>
        <v>0</v>
      </c>
      <c r="V87" s="141">
        <f t="shared" si="35"/>
        <v>0.6</v>
      </c>
      <c r="W87" s="142">
        <f t="shared" si="38"/>
        <v>7.34</v>
      </c>
      <c r="X87" s="142">
        <f t="shared" si="58"/>
        <v>7.82</v>
      </c>
      <c r="Y87" s="142">
        <f t="shared" si="59"/>
        <v>5.905</v>
      </c>
      <c r="Z87" s="142">
        <f>Y87+LOOKUP(V87,Sheet2!A$3:A$24,Sheet2!J$3:J$24)</f>
        <v>6.565</v>
      </c>
      <c r="AA87" s="142">
        <f t="shared" si="39"/>
        <v>7.36</v>
      </c>
      <c r="AB87" s="142">
        <f t="shared" si="60"/>
        <v>7.84</v>
      </c>
      <c r="AC87" s="142">
        <f t="shared" si="61"/>
        <v>5.877</v>
      </c>
      <c r="AD87" s="142">
        <f>AC87+LOOKUP(V87,Sheet2!A$3:A$24,Sheet2!J$3:J$24)</f>
        <v>6.537</v>
      </c>
      <c r="AE87" s="142">
        <f t="shared" si="40"/>
        <v>1.255</v>
      </c>
      <c r="AF87" s="142">
        <f t="shared" si="41"/>
        <v>1.303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0.36</v>
      </c>
      <c r="AI87" s="141">
        <f>LOOKUP(R87,Sheet3!A$2:A$7,Sheet3!D$2:D$7)</f>
        <v>0.35</v>
      </c>
      <c r="AJ87" s="141">
        <f t="shared" si="56"/>
        <v>0.48</v>
      </c>
      <c r="AK87" s="141">
        <f t="shared" si="57"/>
        <v>0.48</v>
      </c>
      <c r="AL87" s="142">
        <f t="shared" si="42"/>
        <v>2.145</v>
      </c>
      <c r="AM87" s="142">
        <f t="shared" si="43"/>
        <v>2.193</v>
      </c>
      <c r="AN87" s="142">
        <f t="shared" si="62"/>
        <v>2.169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1.78</v>
      </c>
      <c r="AP87" s="120"/>
      <c r="AQ87" s="156">
        <f t="shared" si="45"/>
        <v>108.10296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17.444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4.2546</v>
      </c>
      <c r="AV87" s="158">
        <f>IF(AND(AE87&gt;3.5,AF87&gt;3.5),LOOKUP(Sheet1!V87,Sheet2!A$3:A$24,Sheet2!W$3:W$24),LOOKUP(V87,Sheet2!A$3:A$24,Sheet2!V$3:V$24))*G87</f>
        <v>7.50257526077987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52.5994133178735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14.90216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176.344</v>
      </c>
      <c r="BC87" s="161">
        <f t="shared" si="46"/>
        <v>154.896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108.10296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108.10296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6.236</v>
      </c>
      <c r="BV87" s="52">
        <f t="shared" si="53"/>
        <v>3.563</v>
      </c>
      <c r="BW87" s="32">
        <f t="shared" si="54"/>
        <v>28</v>
      </c>
    </row>
    <row r="88" spans="1:75">
      <c r="A88" s="115" t="s">
        <v>127</v>
      </c>
      <c r="B88" s="32">
        <v>7.84</v>
      </c>
      <c r="D88" s="103">
        <f t="shared" si="33"/>
        <v>7.36</v>
      </c>
      <c r="E88" s="103">
        <v>7.84</v>
      </c>
      <c r="F88" s="103">
        <v>5.877</v>
      </c>
      <c r="G88" s="32">
        <v>30</v>
      </c>
      <c r="I88" s="32">
        <v>0.48</v>
      </c>
      <c r="J88" s="32">
        <v>0.48</v>
      </c>
      <c r="L88" s="32">
        <v>1</v>
      </c>
      <c r="M88" s="32">
        <v>0</v>
      </c>
      <c r="N88" s="32">
        <v>1</v>
      </c>
      <c r="O88" s="32">
        <v>0</v>
      </c>
      <c r="P88" s="32">
        <f t="shared" si="36"/>
        <v>0</v>
      </c>
      <c r="R88" s="116" t="str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B</v>
      </c>
      <c r="S88" s="117" t="str">
        <f t="shared" si="37"/>
        <v>A</v>
      </c>
      <c r="T88" s="118">
        <f t="shared" si="55"/>
        <v>0</v>
      </c>
      <c r="V88" s="141">
        <f t="shared" si="35"/>
        <v>0.6</v>
      </c>
      <c r="W88" s="142">
        <f t="shared" si="38"/>
        <v>7.36</v>
      </c>
      <c r="X88" s="142">
        <f t="shared" si="58"/>
        <v>7.84</v>
      </c>
      <c r="Y88" s="142">
        <f t="shared" si="59"/>
        <v>5.877</v>
      </c>
      <c r="Z88" s="142">
        <f>Y88+LOOKUP(V88,Sheet2!A$3:A$24,Sheet2!J$3:J$24)</f>
        <v>6.537</v>
      </c>
      <c r="AA88" s="142">
        <f t="shared" si="39"/>
        <v>7.36</v>
      </c>
      <c r="AB88" s="142">
        <f t="shared" si="60"/>
        <v>7.84</v>
      </c>
      <c r="AC88" s="142">
        <f t="shared" si="61"/>
        <v>5.847</v>
      </c>
      <c r="AD88" s="142">
        <f>AC88+LOOKUP(V88,Sheet2!A$3:A$24,Sheet2!J$3:J$24)</f>
        <v>6.507</v>
      </c>
      <c r="AE88" s="142">
        <f t="shared" si="40"/>
        <v>1.303</v>
      </c>
      <c r="AF88" s="142">
        <f t="shared" si="41"/>
        <v>1.333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0.36</v>
      </c>
      <c r="AI88" s="141">
        <f>LOOKUP(R88,Sheet3!A$2:A$7,Sheet3!D$2:D$7)</f>
        <v>0.35</v>
      </c>
      <c r="AJ88" s="141">
        <f t="shared" si="56"/>
        <v>0.48</v>
      </c>
      <c r="AK88" s="141">
        <f t="shared" si="57"/>
        <v>0.48</v>
      </c>
      <c r="AL88" s="142">
        <f t="shared" si="42"/>
        <v>2.193</v>
      </c>
      <c r="AM88" s="142">
        <f t="shared" si="43"/>
        <v>2.223</v>
      </c>
      <c r="AN88" s="142">
        <f t="shared" si="62"/>
        <v>2.208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1.78</v>
      </c>
      <c r="AP88" s="120"/>
      <c r="AQ88" s="156">
        <f t="shared" si="45"/>
        <v>117.9072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18.69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4.5585</v>
      </c>
      <c r="AV88" s="158">
        <f>IF(AND(AE88&gt;3.5,AF88&gt;3.5),LOOKUP(Sheet1!V88,Sheet2!A$3:A$24,Sheet2!W$3:W$24),LOOKUP(V88,Sheet2!A$3:A$24,Sheet2!V$3:V$24))*G88</f>
        <v>8.03847349369272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56.3565142691502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18.0491999999999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191.28</v>
      </c>
      <c r="BC88" s="161">
        <f t="shared" si="46"/>
        <v>167.52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117.9072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117.9072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6.296</v>
      </c>
      <c r="BV88" s="52">
        <f t="shared" si="53"/>
        <v>3.593</v>
      </c>
      <c r="BW88" s="32">
        <f t="shared" si="54"/>
        <v>30</v>
      </c>
    </row>
    <row r="89" spans="1:75">
      <c r="A89" s="115" t="s">
        <v>128</v>
      </c>
      <c r="B89" s="32">
        <v>7.84</v>
      </c>
      <c r="D89" s="103">
        <f t="shared" si="33"/>
        <v>7.36</v>
      </c>
      <c r="E89" s="103">
        <v>7.84</v>
      </c>
      <c r="F89" s="103">
        <v>5.847</v>
      </c>
      <c r="G89" s="32">
        <v>30</v>
      </c>
      <c r="I89" s="32">
        <v>0.48</v>
      </c>
      <c r="J89" s="32">
        <v>0.48</v>
      </c>
      <c r="L89" s="32">
        <v>1</v>
      </c>
      <c r="M89" s="32">
        <v>0</v>
      </c>
      <c r="N89" s="32">
        <v>1</v>
      </c>
      <c r="O89" s="32">
        <v>0</v>
      </c>
      <c r="P89" s="32">
        <f t="shared" si="36"/>
        <v>0</v>
      </c>
      <c r="R89" s="116" t="str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B</v>
      </c>
      <c r="S89" s="117" t="str">
        <f t="shared" si="37"/>
        <v>A</v>
      </c>
      <c r="T89" s="118">
        <f t="shared" si="55"/>
        <v>0</v>
      </c>
      <c r="V89" s="141">
        <f t="shared" si="35"/>
        <v>0.6</v>
      </c>
      <c r="W89" s="142">
        <f t="shared" si="38"/>
        <v>7.36</v>
      </c>
      <c r="X89" s="142">
        <f t="shared" si="58"/>
        <v>7.84</v>
      </c>
      <c r="Y89" s="142">
        <f t="shared" si="59"/>
        <v>5.847</v>
      </c>
      <c r="Z89" s="142">
        <f>Y89+LOOKUP(V89,Sheet2!A$3:A$24,Sheet2!J$3:J$24)</f>
        <v>6.507</v>
      </c>
      <c r="AA89" s="142">
        <f t="shared" si="39"/>
        <v>7.35</v>
      </c>
      <c r="AB89" s="142">
        <f t="shared" si="60"/>
        <v>7.83</v>
      </c>
      <c r="AC89" s="142">
        <f t="shared" si="61"/>
        <v>5.818</v>
      </c>
      <c r="AD89" s="142">
        <f>AC89+LOOKUP(V89,Sheet2!A$3:A$24,Sheet2!J$3:J$24)</f>
        <v>6.478</v>
      </c>
      <c r="AE89" s="142">
        <f t="shared" si="40"/>
        <v>1.333</v>
      </c>
      <c r="AF89" s="142">
        <f t="shared" si="41"/>
        <v>1.352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0.36</v>
      </c>
      <c r="AI89" s="141">
        <f>LOOKUP(R89,Sheet3!A$2:A$7,Sheet3!D$2:D$7)</f>
        <v>0.35</v>
      </c>
      <c r="AJ89" s="141">
        <f t="shared" si="56"/>
        <v>0.48</v>
      </c>
      <c r="AK89" s="141">
        <f t="shared" si="57"/>
        <v>0.48</v>
      </c>
      <c r="AL89" s="142">
        <f t="shared" si="42"/>
        <v>2.223</v>
      </c>
      <c r="AM89" s="142">
        <f t="shared" si="43"/>
        <v>2.242</v>
      </c>
      <c r="AN89" s="142">
        <f t="shared" si="62"/>
        <v>2.2325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1.78</v>
      </c>
      <c r="AP89" s="120"/>
      <c r="AQ89" s="156">
        <f t="shared" si="45"/>
        <v>119.2155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18.69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4.5585</v>
      </c>
      <c r="AV89" s="158">
        <f>IF(AND(AE89&gt;3.5,AF89&gt;3.5),LOOKUP(Sheet1!V89,Sheet2!A$3:A$24,Sheet2!W$3:W$24),LOOKUP(V89,Sheet2!A$3:A$24,Sheet2!V$3:V$24))*G89</f>
        <v>8.03847349369272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56.3565142691502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19.3575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192.75</v>
      </c>
      <c r="BC89" s="161">
        <f t="shared" si="46"/>
        <v>168.5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119.2155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119.2155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6.334</v>
      </c>
      <c r="BV89" s="52">
        <f t="shared" si="53"/>
        <v>3.612</v>
      </c>
      <c r="BW89" s="32">
        <f t="shared" si="54"/>
        <v>30</v>
      </c>
    </row>
    <row r="90" spans="1:75">
      <c r="A90" s="115" t="s">
        <v>129</v>
      </c>
      <c r="B90" s="32">
        <v>7.83</v>
      </c>
      <c r="D90" s="103">
        <f t="shared" si="33"/>
        <v>7.35</v>
      </c>
      <c r="E90" s="103">
        <v>7.83</v>
      </c>
      <c r="F90" s="103">
        <v>5.818</v>
      </c>
      <c r="G90" s="32">
        <v>28</v>
      </c>
      <c r="I90" s="32">
        <v>0.48</v>
      </c>
      <c r="J90" s="32">
        <v>0.48</v>
      </c>
      <c r="L90" s="32">
        <v>1</v>
      </c>
      <c r="M90" s="32">
        <v>0</v>
      </c>
      <c r="N90" s="32">
        <v>1</v>
      </c>
      <c r="O90" s="32">
        <v>0</v>
      </c>
      <c r="P90" s="32">
        <f t="shared" si="36"/>
        <v>0</v>
      </c>
      <c r="R90" s="116" t="str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B</v>
      </c>
      <c r="S90" s="117" t="str">
        <f t="shared" si="37"/>
        <v>A</v>
      </c>
      <c r="T90" s="118">
        <f t="shared" si="55"/>
        <v>0</v>
      </c>
      <c r="V90" s="141">
        <f t="shared" si="35"/>
        <v>0.6</v>
      </c>
      <c r="W90" s="142">
        <f t="shared" si="38"/>
        <v>7.35</v>
      </c>
      <c r="X90" s="142">
        <f t="shared" si="58"/>
        <v>7.83</v>
      </c>
      <c r="Y90" s="142">
        <f t="shared" si="59"/>
        <v>5.818</v>
      </c>
      <c r="Z90" s="142">
        <f>Y90+LOOKUP(V90,Sheet2!A$3:A$24,Sheet2!J$3:J$24)</f>
        <v>6.478</v>
      </c>
      <c r="AA90" s="142">
        <f t="shared" si="39"/>
        <v>7.33</v>
      </c>
      <c r="AB90" s="142">
        <f t="shared" si="60"/>
        <v>7.81</v>
      </c>
      <c r="AC90" s="142">
        <f t="shared" si="61"/>
        <v>5.79</v>
      </c>
      <c r="AD90" s="142">
        <f>AC90+LOOKUP(V90,Sheet2!A$3:A$24,Sheet2!J$3:J$24)</f>
        <v>6.45</v>
      </c>
      <c r="AE90" s="142">
        <f t="shared" si="40"/>
        <v>1.352</v>
      </c>
      <c r="AF90" s="142">
        <f t="shared" si="41"/>
        <v>1.36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0.36</v>
      </c>
      <c r="AI90" s="141">
        <f>LOOKUP(R90,Sheet3!A$2:A$7,Sheet3!D$2:D$7)</f>
        <v>0.35</v>
      </c>
      <c r="AJ90" s="141">
        <f t="shared" si="56"/>
        <v>0.48</v>
      </c>
      <c r="AK90" s="141">
        <f t="shared" si="57"/>
        <v>0.48</v>
      </c>
      <c r="AL90" s="142">
        <f t="shared" si="42"/>
        <v>2.242</v>
      </c>
      <c r="AM90" s="142">
        <f t="shared" si="43"/>
        <v>2.25</v>
      </c>
      <c r="AN90" s="142">
        <f t="shared" si="62"/>
        <v>2.246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1.78</v>
      </c>
      <c r="AP90" s="120"/>
      <c r="AQ90" s="156">
        <f t="shared" si="45"/>
        <v>111.94064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17.444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4.2546</v>
      </c>
      <c r="AV90" s="158">
        <f>IF(AND(AE90&gt;3.5,AF90&gt;3.5),LOOKUP(Sheet1!V90,Sheet2!A$3:A$24,Sheet2!W$3:W$24),LOOKUP(V90,Sheet2!A$3:A$24,Sheet2!V$3:V$24))*G90</f>
        <v>7.50257526077987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52.5994133178735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18.73984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180.656</v>
      </c>
      <c r="BC90" s="161">
        <f t="shared" si="46"/>
        <v>157.770666666667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111.94064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111.94064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6.35</v>
      </c>
      <c r="BV90" s="52">
        <f t="shared" si="53"/>
        <v>3.62</v>
      </c>
      <c r="BW90" s="32">
        <f t="shared" si="54"/>
        <v>28</v>
      </c>
    </row>
    <row r="91" spans="1:75">
      <c r="A91" s="115" t="s">
        <v>130</v>
      </c>
      <c r="B91" s="32">
        <v>7.81</v>
      </c>
      <c r="D91" s="103">
        <f t="shared" si="33"/>
        <v>7.33</v>
      </c>
      <c r="E91" s="103">
        <v>7.81</v>
      </c>
      <c r="F91" s="103">
        <v>5.79</v>
      </c>
      <c r="G91" s="32">
        <v>0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0.48</v>
      </c>
      <c r="AK91" s="141">
        <f t="shared" si="57"/>
        <v>0.48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0.96</v>
      </c>
      <c r="BV91" s="52">
        <f t="shared" si="53"/>
        <v>0.48</v>
      </c>
      <c r="BW91" s="32">
        <f t="shared" si="54"/>
        <v>0</v>
      </c>
    </row>
    <row r="92" spans="1:75">
      <c r="A92" s="115" t="s">
        <v>130</v>
      </c>
      <c r="B92" s="32">
        <v>7.81</v>
      </c>
      <c r="D92" s="103">
        <f t="shared" si="33"/>
        <v>7.33</v>
      </c>
      <c r="E92" s="103">
        <v>7.81</v>
      </c>
      <c r="F92" s="103">
        <v>5.59</v>
      </c>
      <c r="G92" s="32">
        <v>4</v>
      </c>
      <c r="H92" s="32">
        <v>0.6</v>
      </c>
      <c r="I92" s="32">
        <v>0.48</v>
      </c>
      <c r="J92" s="32">
        <v>0.48</v>
      </c>
      <c r="L92" s="32">
        <v>1</v>
      </c>
      <c r="M92" s="32">
        <v>0</v>
      </c>
      <c r="N92" s="32">
        <v>1</v>
      </c>
      <c r="O92" s="32">
        <v>0</v>
      </c>
      <c r="P92" s="32">
        <f t="shared" si="36"/>
        <v>0</v>
      </c>
      <c r="R92" s="116" t="str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B</v>
      </c>
      <c r="S92" s="117" t="str">
        <f t="shared" si="37"/>
        <v>A</v>
      </c>
      <c r="T92" s="118">
        <f t="shared" si="55"/>
        <v>0</v>
      </c>
      <c r="V92" s="141">
        <f t="shared" si="35"/>
        <v>0.6</v>
      </c>
      <c r="W92" s="142">
        <f t="shared" si="38"/>
        <v>7.33</v>
      </c>
      <c r="X92" s="142">
        <f t="shared" si="58"/>
        <v>7.81</v>
      </c>
      <c r="Y92" s="142">
        <f t="shared" si="59"/>
        <v>5.59</v>
      </c>
      <c r="Z92" s="142">
        <f>Y92+LOOKUP(V92,Sheet2!A$3:A$24,Sheet2!J$3:J$24)</f>
        <v>6.25</v>
      </c>
      <c r="AA92" s="142">
        <f t="shared" si="39"/>
        <v>7.35</v>
      </c>
      <c r="AB92" s="142">
        <f t="shared" si="60"/>
        <v>7.83</v>
      </c>
      <c r="AC92" s="142">
        <f t="shared" si="61"/>
        <v>5.586</v>
      </c>
      <c r="AD92" s="142">
        <f>AC92+LOOKUP(V92,Sheet2!A$3:A$24,Sheet2!J$3:J$24)</f>
        <v>6.246</v>
      </c>
      <c r="AE92" s="142">
        <f t="shared" si="40"/>
        <v>1.56</v>
      </c>
      <c r="AF92" s="142">
        <f t="shared" si="41"/>
        <v>1.584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0.36</v>
      </c>
      <c r="AI92" s="141">
        <f>LOOKUP(R92,Sheet3!A$2:A$7,Sheet3!D$2:D$7)</f>
        <v>0.35</v>
      </c>
      <c r="AJ92" s="141">
        <f t="shared" si="56"/>
        <v>0.48</v>
      </c>
      <c r="AK92" s="141">
        <f t="shared" si="57"/>
        <v>0.48</v>
      </c>
      <c r="AL92" s="142">
        <f t="shared" si="42"/>
        <v>2.45</v>
      </c>
      <c r="AM92" s="142">
        <f t="shared" si="43"/>
        <v>2.474</v>
      </c>
      <c r="AN92" s="142">
        <f t="shared" si="62"/>
        <v>2.462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1.78</v>
      </c>
      <c r="AP92" s="120"/>
      <c r="AQ92" s="156">
        <f t="shared" si="45"/>
        <v>17.52944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2.492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0.6078</v>
      </c>
      <c r="AV92" s="158">
        <f>IF(AND(AE92&gt;3.5,AF92&gt;3.5),LOOKUP(Sheet1!V92,Sheet2!A$3:A$24,Sheet2!W$3:W$24),LOOKUP(V92,Sheet2!A$3:A$24,Sheet2!V$3:V$24))*G92</f>
        <v>1.0717964658257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7.51420190255336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4.21504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27.536</v>
      </c>
      <c r="BC92" s="161">
        <f t="shared" si="46"/>
        <v>23.6906666666667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17.52944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17.52944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6.798</v>
      </c>
      <c r="BV92" s="52">
        <f t="shared" si="53"/>
        <v>3.844</v>
      </c>
      <c r="BW92" s="32">
        <f t="shared" si="54"/>
        <v>4</v>
      </c>
    </row>
    <row r="93" spans="1:75">
      <c r="A93" s="115" t="s">
        <v>131</v>
      </c>
      <c r="B93" s="32">
        <v>7.83</v>
      </c>
      <c r="D93" s="103">
        <f t="shared" si="33"/>
        <v>7.35</v>
      </c>
      <c r="E93" s="103">
        <v>7.83</v>
      </c>
      <c r="F93" s="103">
        <v>5.586</v>
      </c>
      <c r="G93" s="32">
        <v>10</v>
      </c>
      <c r="H93" s="32">
        <v>0.8</v>
      </c>
      <c r="I93" s="32">
        <v>0.48</v>
      </c>
      <c r="J93" s="32">
        <v>0.48</v>
      </c>
      <c r="L93" s="32">
        <v>1</v>
      </c>
      <c r="M93" s="32">
        <v>0</v>
      </c>
      <c r="N93" s="32">
        <v>1</v>
      </c>
      <c r="O93" s="32">
        <v>0</v>
      </c>
      <c r="P93" s="32">
        <f t="shared" si="36"/>
        <v>0</v>
      </c>
      <c r="R93" s="116" t="str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B</v>
      </c>
      <c r="S93" s="117" t="str">
        <f t="shared" si="37"/>
        <v>B</v>
      </c>
      <c r="T93" s="118">
        <f t="shared" si="55"/>
        <v>0</v>
      </c>
      <c r="V93" s="141">
        <f t="shared" si="35"/>
        <v>0.8</v>
      </c>
      <c r="W93" s="142">
        <f t="shared" si="38"/>
        <v>7.35</v>
      </c>
      <c r="X93" s="142">
        <f t="shared" si="58"/>
        <v>7.83</v>
      </c>
      <c r="Y93" s="142">
        <f t="shared" si="59"/>
        <v>5.586</v>
      </c>
      <c r="Z93" s="142">
        <f>Y93+LOOKUP(V93,Sheet2!A$3:A$24,Sheet2!J$3:J$24)</f>
        <v>6.478</v>
      </c>
      <c r="AA93" s="142">
        <f t="shared" si="39"/>
        <v>7.34</v>
      </c>
      <c r="AB93" s="142">
        <f t="shared" si="60"/>
        <v>7.82</v>
      </c>
      <c r="AC93" s="142">
        <f t="shared" si="61"/>
        <v>5.576</v>
      </c>
      <c r="AD93" s="142">
        <f>AC93+LOOKUP(V93,Sheet2!A$3:A$24,Sheet2!J$3:J$24)</f>
        <v>6.468</v>
      </c>
      <c r="AE93" s="142">
        <f t="shared" si="40"/>
        <v>1.352</v>
      </c>
      <c r="AF93" s="142">
        <f t="shared" si="41"/>
        <v>1.352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0.422</v>
      </c>
      <c r="AI93" s="141">
        <f>LOOKUP(R93,Sheet3!A$2:A$7,Sheet3!D$2:D$7)</f>
        <v>0.35</v>
      </c>
      <c r="AJ93" s="141">
        <f t="shared" si="56"/>
        <v>0.48</v>
      </c>
      <c r="AK93" s="141">
        <f t="shared" si="57"/>
        <v>0.48</v>
      </c>
      <c r="AL93" s="142">
        <f t="shared" si="42"/>
        <v>2.536</v>
      </c>
      <c r="AM93" s="142">
        <f t="shared" si="43"/>
        <v>2.536</v>
      </c>
      <c r="AN93" s="142">
        <f t="shared" si="62"/>
        <v>2.536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2.384</v>
      </c>
      <c r="AP93" s="120"/>
      <c r="AQ93" s="156">
        <f t="shared" si="45"/>
        <v>60.45824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8.344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1.977</v>
      </c>
      <c r="AV93" s="158">
        <f>IF(AND(AE93&gt;3.5,AF93&gt;3.5),LOOKUP(Sheet1!V93,Sheet2!A$3:A$24,Sheet2!W$3:W$24),LOOKUP(V93,Sheet2!A$3:A$24,Sheet2!V$3:V$24))*G93</f>
        <v>4.3304761640361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29.3336189949783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8.86847999999999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20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40</v>
      </c>
      <c r="BI93" s="126">
        <f>(AO93-Sheet3!$Q$4*IF($L93=1,2,IF($L93=2,1,0)))*LOOKUP(S93,Sheet3!F$2:F$9,Sheet3!M$2:M$9)*ROUNDUP(G93/Sheet3!$Q$7,0)</f>
        <v>4.992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60.45824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60.45824</v>
      </c>
      <c r="BT93" s="32">
        <f>IF(OR(LOOKUP(V93,Sheet2!A$3:A$25,Sheet2!B$3:B$25)=1,G93=0),0,AW93-AO93*0.2*G93)</f>
        <v>0</v>
      </c>
      <c r="BU93" s="52">
        <f t="shared" si="52"/>
        <v>7.224</v>
      </c>
      <c r="BV93" s="52">
        <f t="shared" si="53"/>
        <v>4.208</v>
      </c>
      <c r="BW93" s="32">
        <f t="shared" si="54"/>
        <v>10</v>
      </c>
    </row>
    <row r="94" spans="1:75">
      <c r="A94" s="115" t="s">
        <v>118</v>
      </c>
      <c r="B94" s="32">
        <v>7.82</v>
      </c>
      <c r="D94" s="103">
        <f t="shared" si="33"/>
        <v>7.34</v>
      </c>
      <c r="E94" s="103">
        <v>7.82</v>
      </c>
      <c r="F94" s="103">
        <v>5.576</v>
      </c>
      <c r="G94" s="32">
        <v>0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0.48</v>
      </c>
      <c r="AK94" s="141">
        <f t="shared" si="57"/>
        <v>0.48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0.96</v>
      </c>
      <c r="BV94" s="52">
        <f t="shared" si="53"/>
        <v>0.48</v>
      </c>
      <c r="BW94" s="32">
        <f t="shared" si="54"/>
        <v>0</v>
      </c>
    </row>
    <row r="95" spans="1:75">
      <c r="A95" s="115" t="s">
        <v>132</v>
      </c>
      <c r="B95" s="32">
        <v>7.77</v>
      </c>
      <c r="D95" s="103">
        <f t="shared" si="33"/>
        <v>7.29</v>
      </c>
      <c r="E95" s="103">
        <v>7.77</v>
      </c>
      <c r="F95" s="103">
        <v>6.512</v>
      </c>
      <c r="G95" s="32">
        <v>4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7"/>
        <v>A</v>
      </c>
      <c r="T95" s="118">
        <f t="shared" si="55"/>
        <v>0</v>
      </c>
      <c r="V95" s="141">
        <f t="shared" si="35"/>
        <v>0.3</v>
      </c>
      <c r="W95" s="142">
        <f t="shared" si="38"/>
        <v>7.29</v>
      </c>
      <c r="X95" s="142">
        <f t="shared" si="58"/>
        <v>7.77</v>
      </c>
      <c r="Y95" s="142">
        <f t="shared" si="59"/>
        <v>6.512</v>
      </c>
      <c r="Z95" s="142">
        <f>Y95+LOOKUP(V95,Sheet2!A$3:A$24,Sheet2!J$3:J$24)</f>
        <v>6.852</v>
      </c>
      <c r="AA95" s="142">
        <f t="shared" si="39"/>
        <v>7.36</v>
      </c>
      <c r="AB95" s="142">
        <f t="shared" si="60"/>
        <v>7.84</v>
      </c>
      <c r="AC95" s="142">
        <f t="shared" si="61"/>
        <v>6.5</v>
      </c>
      <c r="AD95" s="142">
        <f>AC95+LOOKUP(V95,Sheet2!A$3:A$24,Sheet2!J$3:J$24)</f>
        <v>6.84</v>
      </c>
      <c r="AE95" s="142">
        <f t="shared" si="40"/>
        <v>0.918</v>
      </c>
      <c r="AF95" s="142">
        <f t="shared" si="41"/>
        <v>1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6"/>
        <v>0.48</v>
      </c>
      <c r="AK95" s="141">
        <f t="shared" si="57"/>
        <v>0.48</v>
      </c>
      <c r="AL95" s="142">
        <f t="shared" si="42"/>
        <v>1.088</v>
      </c>
      <c r="AM95" s="142">
        <f t="shared" si="43"/>
        <v>1.17</v>
      </c>
      <c r="AN95" s="142">
        <f t="shared" si="62"/>
        <v>1.129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5"/>
        <v>5.59984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0.3876</v>
      </c>
      <c r="AV95" s="158">
        <f>IF(AND(AE95&gt;3.5,AF95&gt;3.5),LOOKUP(Sheet1!V95,Sheet2!A$3:A$24,Sheet2!W$3:W$24),LOOKUP(V95,Sheet2!A$3:A$24,Sheet2!V$3:V$24))*G95</f>
        <v>0.48817586740978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4.27041815341185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1.33226762955019e-15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16.872</v>
      </c>
      <c r="BC95" s="161">
        <f t="shared" si="46"/>
        <v>16.5813333333333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5.59984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5.59984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3.92</v>
      </c>
      <c r="BV95" s="52">
        <f t="shared" si="53"/>
        <v>2.27</v>
      </c>
      <c r="BW95" s="32">
        <f t="shared" si="54"/>
        <v>0</v>
      </c>
    </row>
    <row r="96" spans="1:75">
      <c r="A96" s="115" t="s">
        <v>128</v>
      </c>
      <c r="B96" s="32">
        <v>7.84</v>
      </c>
      <c r="D96" s="103">
        <f t="shared" si="33"/>
        <v>7.36</v>
      </c>
      <c r="E96" s="103">
        <v>7.84</v>
      </c>
      <c r="F96" s="103">
        <v>6.5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0.48</v>
      </c>
      <c r="AK96" s="141">
        <f t="shared" si="57"/>
        <v>0.48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0.96</v>
      </c>
      <c r="BV96" s="52">
        <f t="shared" si="53"/>
        <v>0.48</v>
      </c>
      <c r="BW96" s="32">
        <f t="shared" si="54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5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5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5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5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5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5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5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5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5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5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5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5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5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5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5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133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134</v>
      </c>
      <c r="AB1" s="85" t="s">
        <v>135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136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137</v>
      </c>
      <c r="C2" s="70" t="s">
        <v>138</v>
      </c>
      <c r="D2" s="71" t="s">
        <v>139</v>
      </c>
      <c r="E2" s="71" t="s">
        <v>140</v>
      </c>
      <c r="F2" s="71" t="s">
        <v>141</v>
      </c>
      <c r="G2" s="71" t="s">
        <v>142</v>
      </c>
      <c r="H2" s="72" t="s">
        <v>143</v>
      </c>
      <c r="I2" s="71" t="s">
        <v>144</v>
      </c>
      <c r="J2" s="71" t="s">
        <v>145</v>
      </c>
      <c r="K2" s="71" t="s">
        <v>146</v>
      </c>
      <c r="L2" s="72" t="s">
        <v>147</v>
      </c>
      <c r="M2" s="71" t="s">
        <v>148</v>
      </c>
      <c r="N2" s="71" t="s">
        <v>149</v>
      </c>
      <c r="O2" s="71" t="s">
        <v>150</v>
      </c>
      <c r="P2" s="71" t="s">
        <v>151</v>
      </c>
      <c r="Q2" s="71" t="s">
        <v>152</v>
      </c>
      <c r="R2" s="71" t="s">
        <v>153</v>
      </c>
      <c r="S2" s="71" t="s">
        <v>154</v>
      </c>
      <c r="T2" s="72" t="s">
        <v>155</v>
      </c>
      <c r="U2" s="71" t="s">
        <v>156</v>
      </c>
      <c r="V2" s="72" t="s">
        <v>157</v>
      </c>
      <c r="W2" s="71" t="s">
        <v>158</v>
      </c>
      <c r="X2" s="71" t="s">
        <v>159</v>
      </c>
      <c r="Y2" s="71" t="s">
        <v>160</v>
      </c>
      <c r="Z2" s="86"/>
      <c r="AA2" s="71" t="s">
        <v>138</v>
      </c>
      <c r="AB2" s="85" t="s">
        <v>139</v>
      </c>
      <c r="AC2" s="71" t="s">
        <v>140</v>
      </c>
      <c r="AD2" s="71" t="s">
        <v>141</v>
      </c>
      <c r="AE2" s="71" t="s">
        <v>142</v>
      </c>
      <c r="AF2" s="72" t="s">
        <v>143</v>
      </c>
      <c r="AG2" s="71" t="s">
        <v>144</v>
      </c>
      <c r="AH2" s="71" t="s">
        <v>161</v>
      </c>
      <c r="AI2" s="71" t="s">
        <v>160</v>
      </c>
      <c r="AJ2" s="72" t="s">
        <v>157</v>
      </c>
      <c r="AK2" s="71" t="s">
        <v>158</v>
      </c>
      <c r="AL2" s="72" t="s">
        <v>155</v>
      </c>
      <c r="AM2" s="71" t="s">
        <v>156</v>
      </c>
      <c r="AN2" s="72" t="s">
        <v>162</v>
      </c>
      <c r="AO2" s="98" t="s">
        <v>163</v>
      </c>
      <c r="AP2" s="99" t="s">
        <v>164</v>
      </c>
      <c r="AQ2" s="99" t="s">
        <v>165</v>
      </c>
      <c r="AR2" s="70" t="s">
        <v>138</v>
      </c>
      <c r="AS2" s="70" t="s">
        <v>139</v>
      </c>
      <c r="AT2" s="70" t="s">
        <v>140</v>
      </c>
      <c r="AU2" s="70" t="s">
        <v>141</v>
      </c>
      <c r="AV2" s="70" t="s">
        <v>142</v>
      </c>
      <c r="AW2" s="70" t="s">
        <v>160</v>
      </c>
      <c r="AX2" s="70" t="s">
        <v>159</v>
      </c>
      <c r="AY2" s="70" t="s">
        <v>164</v>
      </c>
      <c r="AZ2" s="111" t="s">
        <v>165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166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166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166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167</v>
      </c>
      <c r="E28" t="s">
        <v>141</v>
      </c>
      <c r="F28" t="s">
        <v>168</v>
      </c>
      <c r="Z28">
        <v>250</v>
      </c>
      <c r="AB28">
        <f t="shared" ref="AB28:AB36" si="35">Z28/1000</f>
        <v>0.25</v>
      </c>
    </row>
    <row r="29" spans="5:28">
      <c r="E29" t="s">
        <v>142</v>
      </c>
      <c r="F29" t="s">
        <v>169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170</v>
      </c>
      <c r="E31" t="s">
        <v>141</v>
      </c>
      <c r="F31" t="s">
        <v>171</v>
      </c>
      <c r="Z31">
        <v>300</v>
      </c>
      <c r="AB31">
        <f t="shared" si="35"/>
        <v>0.3</v>
      </c>
    </row>
    <row r="32" spans="5:28">
      <c r="E32" s="83" t="s">
        <v>142</v>
      </c>
      <c r="F32" s="83" t="s">
        <v>172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173</v>
      </c>
      <c r="B1" s="57" t="s">
        <v>174</v>
      </c>
      <c r="C1" s="57" t="s">
        <v>175</v>
      </c>
      <c r="D1" s="57" t="s">
        <v>176</v>
      </c>
      <c r="E1" s="58"/>
      <c r="F1" s="59" t="s">
        <v>177</v>
      </c>
      <c r="G1" s="59" t="s">
        <v>178</v>
      </c>
      <c r="H1" s="59" t="s">
        <v>52</v>
      </c>
      <c r="I1" s="59" t="s">
        <v>179</v>
      </c>
      <c r="J1" s="59" t="s">
        <v>180</v>
      </c>
      <c r="K1" s="59" t="s">
        <v>181</v>
      </c>
      <c r="L1" s="59" t="s">
        <v>182</v>
      </c>
      <c r="M1" s="59" t="s">
        <v>183</v>
      </c>
      <c r="N1" s="58"/>
      <c r="O1" s="63" t="s">
        <v>184</v>
      </c>
      <c r="P1" s="63" t="s">
        <v>185</v>
      </c>
      <c r="Q1" s="63">
        <v>0.15</v>
      </c>
      <c r="R1" s="63" t="s">
        <v>186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187</v>
      </c>
      <c r="P2" s="63" t="s">
        <v>185</v>
      </c>
      <c r="Q2" s="63">
        <v>0.19</v>
      </c>
      <c r="R2" s="63" t="s">
        <v>186</v>
      </c>
    </row>
    <row r="3" spans="1:18">
      <c r="A3" s="34" t="s">
        <v>188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188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189</v>
      </c>
      <c r="P3" s="63" t="s">
        <v>190</v>
      </c>
      <c r="Q3" s="63" t="s">
        <v>191</v>
      </c>
      <c r="R3" s="63"/>
    </row>
    <row r="4" spans="1:18">
      <c r="A4" s="34" t="s">
        <v>192</v>
      </c>
      <c r="B4" s="34">
        <v>0.35</v>
      </c>
      <c r="C4" s="34">
        <v>0</v>
      </c>
      <c r="D4" s="34">
        <f t="shared" si="0"/>
        <v>0.35</v>
      </c>
      <c r="E4" s="58"/>
      <c r="F4" s="37" t="s">
        <v>192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193</v>
      </c>
      <c r="Q4" s="63">
        <v>0.36</v>
      </c>
      <c r="R4" s="63" t="s">
        <v>194</v>
      </c>
    </row>
    <row r="5" spans="1:18">
      <c r="A5" s="34" t="s">
        <v>195</v>
      </c>
      <c r="B5" s="34">
        <v>0</v>
      </c>
      <c r="C5" s="34">
        <v>0.6</v>
      </c>
      <c r="D5" s="60">
        <v>0.6</v>
      </c>
      <c r="E5" s="58"/>
      <c r="F5" s="37" t="s">
        <v>195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185</v>
      </c>
      <c r="Q5" s="63">
        <v>0.071309</v>
      </c>
      <c r="R5" s="63" t="s">
        <v>196</v>
      </c>
    </row>
    <row r="6" spans="1:18">
      <c r="A6" s="34" t="s">
        <v>197</v>
      </c>
      <c r="B6" s="34">
        <v>0</v>
      </c>
      <c r="C6" s="34">
        <v>0.6</v>
      </c>
      <c r="D6" s="60">
        <v>0.6</v>
      </c>
      <c r="E6" s="58"/>
      <c r="F6" s="37" t="s">
        <v>197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198</v>
      </c>
      <c r="P6" s="63" t="s">
        <v>190</v>
      </c>
      <c r="Q6" s="63" t="s">
        <v>199</v>
      </c>
      <c r="R6" s="63"/>
    </row>
    <row r="7" spans="1:18">
      <c r="A7" s="61"/>
      <c r="B7" s="61"/>
      <c r="C7" s="61"/>
      <c r="D7" s="61"/>
      <c r="E7" s="58"/>
      <c r="F7" s="37" t="s">
        <v>200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201</v>
      </c>
      <c r="Q7" s="63">
        <v>4</v>
      </c>
      <c r="R7" s="63" t="s">
        <v>194</v>
      </c>
    </row>
    <row r="8" spans="6:18">
      <c r="F8" s="34" t="s">
        <v>202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185</v>
      </c>
      <c r="Q8" s="63">
        <v>0.09618</v>
      </c>
      <c r="R8" s="63" t="s">
        <v>196</v>
      </c>
    </row>
    <row r="9" spans="6:18">
      <c r="F9" s="34" t="s">
        <v>203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204</v>
      </c>
      <c r="P9" s="63" t="s">
        <v>190</v>
      </c>
      <c r="Q9" s="63" t="s">
        <v>205</v>
      </c>
      <c r="R9" s="63"/>
    </row>
    <row r="10" spans="6:18">
      <c r="F10" s="62" t="s">
        <v>206</v>
      </c>
      <c r="G10" s="62"/>
      <c r="H10" s="62">
        <v>0</v>
      </c>
      <c r="O10" s="65"/>
      <c r="P10" s="63" t="s">
        <v>201</v>
      </c>
      <c r="Q10" s="63">
        <v>4</v>
      </c>
      <c r="R10" s="63" t="s">
        <v>194</v>
      </c>
    </row>
    <row r="11" spans="15:18">
      <c r="O11" s="66"/>
      <c r="P11" s="63" t="s">
        <v>185</v>
      </c>
      <c r="Q11" s="63">
        <v>0.05761</v>
      </c>
      <c r="R11" s="63" t="s">
        <v>196</v>
      </c>
    </row>
    <row r="12" spans="15:18">
      <c r="O12" s="64" t="s">
        <v>207</v>
      </c>
      <c r="P12" s="32" t="s">
        <v>190</v>
      </c>
      <c r="Q12" s="67" t="s">
        <v>208</v>
      </c>
      <c r="R12" s="68" t="s">
        <v>207</v>
      </c>
    </row>
    <row r="13" spans="15:18">
      <c r="O13" s="66"/>
      <c r="P13" s="32" t="s">
        <v>185</v>
      </c>
      <c r="Q13" s="67">
        <v>0.0314</v>
      </c>
      <c r="R13" s="63" t="s">
        <v>196</v>
      </c>
    </row>
    <row r="16" spans="1:4">
      <c r="A16" s="34" t="s">
        <v>209</v>
      </c>
      <c r="B16" s="34"/>
      <c r="C16" s="34"/>
      <c r="D16" s="34"/>
    </row>
    <row r="17" spans="1:4">
      <c r="A17" s="34" t="s">
        <v>210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211</v>
      </c>
      <c r="B1" s="30"/>
      <c r="C1" s="30"/>
      <c r="D1" s="31">
        <v>1</v>
      </c>
      <c r="P1" s="34" t="s">
        <v>212</v>
      </c>
      <c r="Q1" s="34"/>
      <c r="R1" s="34"/>
      <c r="S1" s="34"/>
    </row>
    <row r="2" ht="15" customHeight="1" spans="1:19">
      <c r="A2" s="32" t="s">
        <v>213</v>
      </c>
      <c r="B2" s="33" t="s">
        <v>214</v>
      </c>
      <c r="C2" s="34" t="s">
        <v>215</v>
      </c>
      <c r="D2" s="35" t="s">
        <v>216</v>
      </c>
      <c r="E2" s="36"/>
      <c r="F2" s="36"/>
      <c r="P2" s="34" t="s">
        <v>213</v>
      </c>
      <c r="Q2" s="33" t="s">
        <v>214</v>
      </c>
      <c r="R2" s="34" t="s">
        <v>215</v>
      </c>
      <c r="S2" s="55" t="s">
        <v>216</v>
      </c>
    </row>
    <row r="3" ht="15" customHeight="1" spans="1:19">
      <c r="A3" s="34" t="s">
        <v>16</v>
      </c>
      <c r="B3" s="33" t="s">
        <v>44</v>
      </c>
      <c r="C3" s="37" t="s">
        <v>217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217</v>
      </c>
      <c r="S3" s="56">
        <f>D3</f>
        <v>0</v>
      </c>
    </row>
    <row r="4" ht="15" customHeight="1" spans="1:19">
      <c r="A4" s="34"/>
      <c r="B4" s="33" t="s">
        <v>43</v>
      </c>
      <c r="C4" s="37" t="s">
        <v>217</v>
      </c>
      <c r="D4" s="38">
        <f>SUM(Sheet1!AS:AS)*D1</f>
        <v>397.06625</v>
      </c>
      <c r="E4" s="39"/>
      <c r="F4" s="39"/>
      <c r="P4" s="34"/>
      <c r="Q4" s="33" t="s">
        <v>43</v>
      </c>
      <c r="R4" s="37" t="s">
        <v>217</v>
      </c>
      <c r="S4" s="56">
        <f>D4</f>
        <v>397.06625</v>
      </c>
    </row>
    <row r="5" ht="15" customHeight="1" spans="1:19">
      <c r="A5" s="40" t="s">
        <v>218</v>
      </c>
      <c r="B5" s="33" t="s">
        <v>63</v>
      </c>
      <c r="C5" s="37" t="s">
        <v>217</v>
      </c>
      <c r="D5" s="41">
        <f>SUM(Sheet1!BN:BN)*D1*1.05</f>
        <v>3872.6592681</v>
      </c>
      <c r="E5" s="42"/>
      <c r="F5" s="42"/>
      <c r="G5" s="29"/>
      <c r="H5" s="29"/>
      <c r="J5" s="29"/>
      <c r="P5" s="40" t="s">
        <v>218</v>
      </c>
      <c r="Q5" s="33" t="s">
        <v>63</v>
      </c>
      <c r="R5" s="37" t="s">
        <v>217</v>
      </c>
      <c r="S5" s="56">
        <f>D5</f>
        <v>3872.6592681</v>
      </c>
    </row>
    <row r="6" ht="15" customHeight="1" spans="1:19">
      <c r="A6" s="40"/>
      <c r="B6" s="33" t="s">
        <v>64</v>
      </c>
      <c r="C6" s="37" t="s">
        <v>217</v>
      </c>
      <c r="D6" s="41">
        <f>SUM(Sheet1!BO:BO)*D1</f>
        <v>0</v>
      </c>
      <c r="E6" s="42"/>
      <c r="F6" s="42"/>
      <c r="G6" s="29"/>
      <c r="H6" s="29"/>
      <c r="J6" s="29"/>
      <c r="P6" s="43" t="s">
        <v>219</v>
      </c>
      <c r="Q6" s="33" t="s">
        <v>220</v>
      </c>
      <c r="R6" s="37" t="s">
        <v>217</v>
      </c>
      <c r="S6" s="56">
        <f>D7</f>
        <v>2331.15086843544</v>
      </c>
    </row>
    <row r="7" ht="15" customHeight="1" spans="1:19">
      <c r="A7" s="43" t="s">
        <v>219</v>
      </c>
      <c r="B7" s="33" t="s">
        <v>221</v>
      </c>
      <c r="C7" s="37" t="s">
        <v>217</v>
      </c>
      <c r="D7" s="41">
        <f>D8+D10</f>
        <v>2331.15086843544</v>
      </c>
      <c r="E7" s="42"/>
      <c r="F7" s="42"/>
      <c r="G7" s="29"/>
      <c r="H7" s="29"/>
      <c r="J7" s="29"/>
      <c r="P7" s="44"/>
      <c r="Q7" s="33" t="s">
        <v>47</v>
      </c>
      <c r="R7" s="37" t="s">
        <v>217</v>
      </c>
      <c r="S7" s="56">
        <f>D9</f>
        <v>13.7757358276379</v>
      </c>
    </row>
    <row r="8" ht="15" customHeight="1" spans="1:21">
      <c r="A8" s="44"/>
      <c r="B8" s="33" t="s">
        <v>220</v>
      </c>
      <c r="C8" s="37" t="s">
        <v>217</v>
      </c>
      <c r="D8" s="38">
        <f>(SUM(Sheet1!AX:AX)+SUM(Sheet1!AY:AY))*D1</f>
        <v>1907.86662843545</v>
      </c>
      <c r="E8" s="42"/>
      <c r="F8" s="42"/>
      <c r="G8" s="29"/>
      <c r="H8" s="29"/>
      <c r="J8" s="29"/>
      <c r="P8" s="45"/>
      <c r="Q8" s="33" t="s">
        <v>222</v>
      </c>
      <c r="R8" s="37" t="s">
        <v>217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217</v>
      </c>
      <c r="D9" s="38">
        <f>(SUM(Sheet1!BT:BT)*D1)</f>
        <v>13.7757358276379</v>
      </c>
      <c r="E9" s="42"/>
      <c r="F9" s="42"/>
      <c r="G9" s="29"/>
      <c r="H9" s="29"/>
      <c r="J9" s="29"/>
      <c r="P9" s="40" t="s">
        <v>223</v>
      </c>
      <c r="Q9" s="33" t="s">
        <v>52</v>
      </c>
      <c r="R9" s="37" t="s">
        <v>224</v>
      </c>
      <c r="S9" s="56">
        <f>D12</f>
        <v>5743.8221</v>
      </c>
    </row>
    <row r="10" ht="15" customHeight="1" spans="1:20">
      <c r="A10" s="44"/>
      <c r="B10" s="33" t="s">
        <v>225</v>
      </c>
      <c r="C10" s="37" t="s">
        <v>217</v>
      </c>
      <c r="D10" s="38">
        <f>SUM(Sheet1!AZ:AZ)*D1</f>
        <v>423.28424</v>
      </c>
      <c r="E10" s="42"/>
      <c r="F10" s="42"/>
      <c r="G10" s="29"/>
      <c r="H10" s="29"/>
      <c r="J10" s="29"/>
      <c r="P10" s="40"/>
      <c r="Q10" s="33" t="s">
        <v>53</v>
      </c>
      <c r="R10" s="37" t="s">
        <v>226</v>
      </c>
      <c r="S10" s="56">
        <f>F13</f>
        <v>175.78603596</v>
      </c>
      <c r="T10" s="29"/>
    </row>
    <row r="11" ht="15" customHeight="1" spans="1:19">
      <c r="A11" s="45"/>
      <c r="B11" s="33" t="s">
        <v>222</v>
      </c>
      <c r="C11" s="37" t="s">
        <v>217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227</v>
      </c>
      <c r="R11" s="37" t="s">
        <v>226</v>
      </c>
      <c r="S11" s="56">
        <f>F14</f>
        <v>340.2</v>
      </c>
    </row>
    <row r="12" ht="15" customHeight="1" spans="1:19">
      <c r="A12" s="40" t="s">
        <v>223</v>
      </c>
      <c r="B12" s="33" t="s">
        <v>52</v>
      </c>
      <c r="C12" s="37" t="s">
        <v>224</v>
      </c>
      <c r="D12" s="38">
        <f>SUM(Sheet1!BB:BB)*D1</f>
        <v>5743.8221</v>
      </c>
      <c r="E12" s="42"/>
      <c r="F12" s="42"/>
      <c r="G12" s="29"/>
      <c r="H12" s="29"/>
      <c r="J12" s="29"/>
      <c r="P12" s="40"/>
      <c r="Q12" s="33" t="s">
        <v>228</v>
      </c>
      <c r="R12" s="37" t="s">
        <v>226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229</v>
      </c>
      <c r="D13" s="38">
        <f>SUM(Sheet1!BC:BC)*D1</f>
        <v>5598.2814</v>
      </c>
      <c r="E13" s="37" t="s">
        <v>226</v>
      </c>
      <c r="F13" s="46">
        <f>D13*Sheet3!$Q$13</f>
        <v>175.78603596</v>
      </c>
      <c r="G13" s="29"/>
      <c r="H13" s="29"/>
      <c r="J13" s="29"/>
      <c r="P13" s="40"/>
      <c r="Q13" s="33" t="s">
        <v>230</v>
      </c>
      <c r="R13" s="37" t="s">
        <v>226</v>
      </c>
      <c r="S13" s="56">
        <f t="shared" si="0"/>
        <v>0</v>
      </c>
    </row>
    <row r="14" ht="15" customHeight="1" spans="1:19">
      <c r="A14" s="40"/>
      <c r="B14" s="33" t="s">
        <v>227</v>
      </c>
      <c r="C14" s="37" t="s">
        <v>231</v>
      </c>
      <c r="D14" s="38">
        <f>SUM(Sheet1!BD:BD)*D1</f>
        <v>378</v>
      </c>
      <c r="E14" s="37" t="s">
        <v>226</v>
      </c>
      <c r="F14" s="38">
        <f>D14*Sheet3!$Q$1*6</f>
        <v>340.2</v>
      </c>
      <c r="G14" s="29"/>
      <c r="H14" s="29"/>
      <c r="J14" s="29"/>
      <c r="P14" s="40"/>
      <c r="Q14" s="33" t="s">
        <v>232</v>
      </c>
      <c r="R14" s="37" t="s">
        <v>226</v>
      </c>
      <c r="S14" s="56">
        <f t="shared" si="0"/>
        <v>0</v>
      </c>
    </row>
    <row r="15" ht="15" customHeight="1" spans="1:19">
      <c r="A15" s="40"/>
      <c r="B15" s="33" t="s">
        <v>228</v>
      </c>
      <c r="C15" s="37" t="s">
        <v>231</v>
      </c>
      <c r="D15" s="38">
        <f>SUM(Sheet1!BE:BE)*D1</f>
        <v>0</v>
      </c>
      <c r="E15" s="37" t="s">
        <v>226</v>
      </c>
      <c r="F15" s="38">
        <f>D15*Sheet3!$Q$1*9</f>
        <v>0</v>
      </c>
      <c r="G15" s="29"/>
      <c r="H15" s="29"/>
      <c r="J15" s="29"/>
      <c r="P15" s="40"/>
      <c r="Q15" s="33" t="s">
        <v>233</v>
      </c>
      <c r="R15" s="37" t="s">
        <v>226</v>
      </c>
      <c r="S15" s="56">
        <f t="shared" si="0"/>
        <v>63.0024612</v>
      </c>
    </row>
    <row r="16" ht="15" customHeight="1" spans="1:19">
      <c r="A16" s="40"/>
      <c r="B16" s="33" t="s">
        <v>230</v>
      </c>
      <c r="C16" s="37" t="s">
        <v>231</v>
      </c>
      <c r="D16" s="38">
        <f>SUM(Sheet1!BF:BF)*D1</f>
        <v>0</v>
      </c>
      <c r="E16" s="37" t="s">
        <v>226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234</v>
      </c>
      <c r="R16" s="51" t="s">
        <v>229</v>
      </c>
      <c r="S16" s="38">
        <f>D23</f>
        <v>0</v>
      </c>
    </row>
    <row r="17" ht="15" customHeight="1" spans="1:19">
      <c r="A17" s="40"/>
      <c r="B17" s="33" t="s">
        <v>232</v>
      </c>
      <c r="C17" s="37" t="s">
        <v>231</v>
      </c>
      <c r="D17" s="38">
        <f>SUM(Sheet1!BG:BG)*D1</f>
        <v>0</v>
      </c>
      <c r="E17" s="37" t="s">
        <v>226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217</v>
      </c>
      <c r="S17" s="52">
        <f>D24</f>
        <v>2421.0249945</v>
      </c>
    </row>
    <row r="18" ht="15" customHeight="1" spans="1:19">
      <c r="A18" s="40"/>
      <c r="B18" s="33" t="s">
        <v>58</v>
      </c>
      <c r="C18" s="37" t="s">
        <v>229</v>
      </c>
      <c r="D18" s="38">
        <f>SUM(Sheet1!BH:BH)*D1</f>
        <v>756</v>
      </c>
      <c r="E18" s="37" t="s">
        <v>226</v>
      </c>
      <c r="F18" s="38">
        <f>D18*Sheet3!Q5+D19*Sheet3!Q8</f>
        <v>63.0024612</v>
      </c>
      <c r="G18" s="29"/>
      <c r="H18" s="29"/>
      <c r="J18" s="29"/>
      <c r="P18" s="34" t="s">
        <v>68</v>
      </c>
      <c r="Q18" s="34"/>
      <c r="R18" s="51" t="s">
        <v>217</v>
      </c>
      <c r="S18" s="52">
        <f>D25</f>
        <v>1451.6342736</v>
      </c>
    </row>
    <row r="19" ht="15" customHeight="1" spans="1:10">
      <c r="A19" s="40"/>
      <c r="B19" s="33" t="s">
        <v>59</v>
      </c>
      <c r="C19" s="37" t="s">
        <v>229</v>
      </c>
      <c r="D19" s="38">
        <f>SUM(Sheet1!BI:BI)*D1</f>
        <v>94.54</v>
      </c>
      <c r="E19" s="37"/>
      <c r="F19" s="38"/>
      <c r="G19" s="29"/>
      <c r="J19" s="29"/>
    </row>
    <row r="20" ht="15" customHeight="1" spans="1:10">
      <c r="A20" s="47" t="s">
        <v>235</v>
      </c>
      <c r="B20" s="33" t="s">
        <v>60</v>
      </c>
      <c r="C20" s="37" t="s">
        <v>217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226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226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234</v>
      </c>
      <c r="C23" s="51" t="s">
        <v>229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217</v>
      </c>
      <c r="D24" s="52">
        <f>SUM(Sheet1!BR:BR)*D1*1.05</f>
        <v>2421.0249945</v>
      </c>
      <c r="E24" s="36"/>
      <c r="F24" s="36"/>
    </row>
    <row r="25" spans="1:6">
      <c r="A25" s="34" t="s">
        <v>68</v>
      </c>
      <c r="B25" s="34"/>
      <c r="C25" s="51" t="s">
        <v>217</v>
      </c>
      <c r="D25" s="52">
        <f>SUM(Sheet1!BS:BS)*D1*1.05</f>
        <v>1451.6342736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140</v>
      </c>
      <c r="C2" s="5" t="s">
        <v>237</v>
      </c>
      <c r="D2" s="5"/>
      <c r="E2" s="5"/>
      <c r="F2" s="5"/>
      <c r="G2" s="5"/>
      <c r="H2" s="5"/>
      <c r="I2" s="5"/>
      <c r="J2" s="5"/>
      <c r="K2" s="13" t="s">
        <v>238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138</v>
      </c>
      <c r="V2" s="5" t="s">
        <v>161</v>
      </c>
      <c r="W2" s="17" t="s">
        <v>239</v>
      </c>
      <c r="X2" s="17"/>
      <c r="Z2" s="5" t="s">
        <v>240</v>
      </c>
    </row>
    <row r="3" spans="1:26">
      <c r="A3" s="5" t="s">
        <v>241</v>
      </c>
      <c r="B3" s="5" t="s">
        <v>242</v>
      </c>
      <c r="C3" s="5" t="s">
        <v>243</v>
      </c>
      <c r="D3" s="5" t="s">
        <v>244</v>
      </c>
      <c r="E3" s="5" t="s">
        <v>245</v>
      </c>
      <c r="F3" s="5" t="s">
        <v>246</v>
      </c>
      <c r="G3" s="5" t="s">
        <v>247</v>
      </c>
      <c r="H3" s="5" t="s">
        <v>248</v>
      </c>
      <c r="I3" s="5" t="s">
        <v>249</v>
      </c>
      <c r="J3" s="5" t="s">
        <v>250</v>
      </c>
      <c r="K3" s="5" t="s">
        <v>251</v>
      </c>
      <c r="L3" s="5" t="s">
        <v>252</v>
      </c>
      <c r="M3" s="5" t="s">
        <v>253</v>
      </c>
      <c r="N3" s="5" t="s">
        <v>254</v>
      </c>
      <c r="O3" s="5" t="s">
        <v>255</v>
      </c>
      <c r="P3" s="5" t="s">
        <v>256</v>
      </c>
      <c r="Q3" s="5" t="s">
        <v>257</v>
      </c>
      <c r="R3" s="5" t="s">
        <v>258</v>
      </c>
      <c r="S3" s="5" t="s">
        <v>259</v>
      </c>
      <c r="T3" s="5" t="s">
        <v>260</v>
      </c>
      <c r="U3" s="5" t="s">
        <v>261</v>
      </c>
      <c r="V3" s="5" t="s">
        <v>262</v>
      </c>
      <c r="W3" s="18" t="s">
        <v>141</v>
      </c>
      <c r="X3" s="18" t="s">
        <v>142</v>
      </c>
      <c r="Z3" s="5" t="s">
        <v>141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140</v>
      </c>
      <c r="C11" s="5" t="s">
        <v>237</v>
      </c>
      <c r="D11" s="5"/>
      <c r="E11" s="5"/>
      <c r="F11" s="5"/>
      <c r="G11" s="5" t="s">
        <v>238</v>
      </c>
      <c r="H11" s="5"/>
      <c r="I11" s="5"/>
      <c r="J11" s="5"/>
      <c r="K11" s="5"/>
      <c r="L11" s="5"/>
      <c r="M11" s="5" t="s">
        <v>138</v>
      </c>
      <c r="N11" s="5" t="s">
        <v>161</v>
      </c>
      <c r="O11" s="17" t="s">
        <v>239</v>
      </c>
      <c r="P11" s="17"/>
      <c r="R11" s="5" t="s">
        <v>240</v>
      </c>
    </row>
    <row r="12" spans="1:18">
      <c r="A12" s="5" t="s">
        <v>241</v>
      </c>
      <c r="B12" s="5" t="s">
        <v>242</v>
      </c>
      <c r="C12" s="5" t="s">
        <v>243</v>
      </c>
      <c r="D12" s="5" t="s">
        <v>244</v>
      </c>
      <c r="E12" s="5" t="s">
        <v>246</v>
      </c>
      <c r="F12" s="5" t="s">
        <v>247</v>
      </c>
      <c r="G12" s="5" t="s">
        <v>251</v>
      </c>
      <c r="H12" s="5" t="s">
        <v>245</v>
      </c>
      <c r="I12" s="5" t="s">
        <v>252</v>
      </c>
      <c r="J12" s="5" t="s">
        <v>248</v>
      </c>
      <c r="K12" s="5" t="s">
        <v>249</v>
      </c>
      <c r="L12" s="5" t="s">
        <v>250</v>
      </c>
      <c r="M12" s="5" t="s">
        <v>261</v>
      </c>
      <c r="N12" s="5" t="s">
        <v>262</v>
      </c>
      <c r="O12" s="18" t="s">
        <v>141</v>
      </c>
      <c r="P12" s="18" t="s">
        <v>142</v>
      </c>
      <c r="R12" s="5" t="s">
        <v>141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264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139</v>
      </c>
      <c r="B18" s="9" t="s">
        <v>140</v>
      </c>
      <c r="C18" s="9" t="s">
        <v>265</v>
      </c>
      <c r="D18" s="9"/>
      <c r="E18" s="9"/>
      <c r="F18" s="9"/>
      <c r="G18" s="9" t="s">
        <v>266</v>
      </c>
      <c r="H18" s="9"/>
      <c r="I18" s="9"/>
      <c r="J18" s="9"/>
      <c r="K18" s="17" t="s">
        <v>138</v>
      </c>
      <c r="L18" s="17" t="s">
        <v>239</v>
      </c>
      <c r="M18" s="17"/>
      <c r="N18" s="21"/>
      <c r="O18" s="17" t="s">
        <v>240</v>
      </c>
    </row>
    <row r="19" spans="1:15">
      <c r="A19" s="9" t="s">
        <v>241</v>
      </c>
      <c r="B19" s="9" t="s">
        <v>242</v>
      </c>
      <c r="C19" s="9" t="s">
        <v>243</v>
      </c>
      <c r="D19" s="9" t="s">
        <v>244</v>
      </c>
      <c r="E19" s="9" t="s">
        <v>246</v>
      </c>
      <c r="F19" s="9" t="s">
        <v>247</v>
      </c>
      <c r="G19" s="9" t="s">
        <v>251</v>
      </c>
      <c r="H19" s="9" t="s">
        <v>245</v>
      </c>
      <c r="I19" s="9" t="s">
        <v>248</v>
      </c>
      <c r="J19" s="9" t="s">
        <v>249</v>
      </c>
      <c r="K19" s="9" t="s">
        <v>261</v>
      </c>
      <c r="L19" s="17" t="s">
        <v>141</v>
      </c>
      <c r="M19" s="17" t="s">
        <v>142</v>
      </c>
      <c r="N19" s="21"/>
      <c r="O19" s="17" t="s">
        <v>141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